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27" activeTab="1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tKt" sheetId="18" state="hidden" r:id="rId5"/>
    <sheet name="Ashkhatavardz" sheetId="11" state="hidden" r:id="rId6"/>
    <sheet name="Komunal" sheetId="12" state="hidden" r:id="rId7"/>
    <sheet name="Khmberi tiv" sheetId="15" state="hidden" r:id="rId8"/>
    <sheet name="hastiqacucak" sheetId="20" state="hidden" r:id="rId9"/>
    <sheet name="հոդվածների բացվածք" sheetId="21" state="hidden" r:id="rId10"/>
  </sheets>
  <externalReferences>
    <externalReference r:id="rId11"/>
    <externalReference r:id="rId12"/>
    <externalReference r:id="rId13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1">'Dramakan hosqer'!$A$1:$G$92</definedName>
    <definedName name="_xlnm.Print_Area" localSheetId="3">'Dramakani ham.'!$A$1:$F$83</definedName>
    <definedName name="_xlnm.Print_Area" localSheetId="4">DtKt!$A$1:$E$67</definedName>
    <definedName name="_xlnm.Print_Area" localSheetId="0">'Ekamut-caxs'!$A$1:$E$73</definedName>
    <definedName name="_xlnm.Print_Area" localSheetId="2">'Ekamutneri ham.'!$A$1:$F$66</definedName>
    <definedName name="_xlnm.Print_Area" localSheetId="7">'Khmberi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15" i="19" l="1"/>
  <c r="D42" i="19" l="1"/>
  <c r="C26" i="7" l="1"/>
  <c r="D26" i="7"/>
  <c r="E26" i="7"/>
  <c r="D62" i="19"/>
  <c r="H11" i="7"/>
  <c r="F7" i="11" l="1"/>
  <c r="F12" i="11"/>
  <c r="C10" i="11"/>
  <c r="E34" i="7" l="1"/>
  <c r="E33" i="7"/>
  <c r="D34" i="7"/>
  <c r="D33" i="7"/>
  <c r="C34" i="7"/>
  <c r="C33" i="7"/>
  <c r="E38" i="7"/>
  <c r="E36" i="7"/>
  <c r="D38" i="7"/>
  <c r="D36" i="7"/>
  <c r="C38" i="7"/>
  <c r="C36" i="7"/>
  <c r="E47" i="7"/>
  <c r="D47" i="7"/>
  <c r="C47" i="7"/>
  <c r="E54" i="10" l="1"/>
  <c r="B54" i="10"/>
  <c r="E54" i="9"/>
  <c r="D9" i="12"/>
  <c r="D8" i="12"/>
  <c r="D7" i="12"/>
  <c r="D10" i="12"/>
  <c r="D11" i="12"/>
  <c r="D12" i="12"/>
  <c r="D13" i="12"/>
  <c r="D14" i="12"/>
  <c r="D15" i="12"/>
  <c r="D16" i="12"/>
  <c r="D17" i="12"/>
  <c r="D18" i="12"/>
  <c r="L8" i="12"/>
  <c r="L9" i="12"/>
  <c r="L10" i="12"/>
  <c r="L11" i="12"/>
  <c r="L12" i="12"/>
  <c r="L13" i="12"/>
  <c r="L14" i="12"/>
  <c r="L15" i="12"/>
  <c r="L16" i="12"/>
  <c r="L17" i="12"/>
  <c r="L18" i="12"/>
  <c r="D54" i="18"/>
  <c r="D59" i="18" s="1"/>
  <c r="D30" i="18"/>
  <c r="D16" i="18"/>
  <c r="D8" i="18" s="1"/>
  <c r="D34" i="18" s="1"/>
  <c r="E13" i="20" l="1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12" i="20"/>
  <c r="E30" i="20" s="1"/>
  <c r="D33" i="19" l="1"/>
  <c r="D34" i="19"/>
  <c r="D38" i="19"/>
  <c r="D36" i="19"/>
  <c r="D47" i="19"/>
  <c r="E99" i="21"/>
  <c r="E97" i="21"/>
  <c r="E94" i="21"/>
  <c r="E95" i="21"/>
  <c r="E96" i="21"/>
  <c r="E98" i="21"/>
  <c r="E100" i="21"/>
  <c r="E93" i="21" l="1"/>
  <c r="E92" i="21"/>
  <c r="E91" i="21"/>
  <c r="E101" i="21" s="1"/>
  <c r="E68" i="21"/>
  <c r="E69" i="21"/>
  <c r="E67" i="21" l="1"/>
  <c r="E84" i="21"/>
  <c r="E83" i="21"/>
  <c r="E82" i="21"/>
  <c r="E76" i="21"/>
  <c r="E75" i="21"/>
  <c r="E77" i="21" s="1"/>
  <c r="E78" i="21" s="1"/>
  <c r="E74" i="21"/>
  <c r="E66" i="21"/>
  <c r="E70" i="21" s="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E5" i="21"/>
  <c r="E4" i="21"/>
  <c r="E85" i="21" l="1"/>
  <c r="E86" i="21" s="1"/>
  <c r="E40" i="21"/>
  <c r="E41" i="21" s="1"/>
  <c r="E71" i="21"/>
  <c r="E21" i="21"/>
  <c r="E22" i="21" s="1"/>
  <c r="E62" i="21"/>
  <c r="E63" i="21" s="1"/>
  <c r="C30" i="20"/>
  <c r="E31" i="20" l="1"/>
  <c r="C7" i="11" s="1"/>
  <c r="F64" i="7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10" i="10"/>
  <c r="A11" i="10" s="1"/>
  <c r="A12" i="10" s="1"/>
  <c r="A13" i="10" s="1"/>
  <c r="A14" i="10" s="1"/>
  <c r="A15" i="10" s="1"/>
  <c r="A16" i="10" s="1"/>
  <c r="A17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23" i="9"/>
  <c r="B21" i="9"/>
  <c r="B20" i="9"/>
  <c r="A9" i="9"/>
  <c r="A10" i="9" s="1"/>
  <c r="A11" i="9" s="1"/>
  <c r="A12" i="9" s="1"/>
  <c r="A13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3" i="10"/>
  <c r="B55" i="10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3" i="7" s="1"/>
  <c r="A44" i="7" s="1"/>
  <c r="A45" i="7" s="1"/>
  <c r="A46" i="7" s="1"/>
  <c r="A47" i="7" s="1"/>
  <c r="A48" i="7" s="1"/>
  <c r="A49" i="7" s="1"/>
  <c r="A53" i="7" s="1"/>
  <c r="A54" i="7" s="1"/>
  <c r="A55" i="7" s="1"/>
  <c r="A57" i="7" s="1"/>
  <c r="A58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60" i="19" s="1"/>
  <c r="A63" i="19" s="1"/>
  <c r="A64" i="19" s="1"/>
  <c r="A54" i="10" l="1"/>
  <c r="A55" i="10" s="1"/>
  <c r="A56" i="10" s="1"/>
  <c r="A60" i="10" s="1"/>
  <c r="A61" i="10" s="1"/>
  <c r="A56" i="9"/>
  <c r="A58" i="9" s="1"/>
  <c r="A59" i="9" s="1"/>
  <c r="A54" i="9"/>
  <c r="I9" i="12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1" i="7"/>
  <c r="F65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1" i="7"/>
  <c r="K31" i="7"/>
  <c r="K30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1" i="10"/>
  <c r="D79" i="10"/>
  <c r="B76" i="10"/>
  <c r="B75" i="10"/>
  <c r="D64" i="9"/>
  <c r="D62" i="9"/>
  <c r="E86" i="7"/>
  <c r="E84" i="7"/>
  <c r="K84" i="7" s="1"/>
  <c r="A2" i="15" l="1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K26" i="7" l="1"/>
  <c r="D55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L26" i="7" l="1"/>
  <c r="M26" i="7"/>
  <c r="M17" i="7"/>
  <c r="D55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C28" i="7" l="1"/>
  <c r="E28" i="7"/>
  <c r="D28" i="7"/>
  <c r="K28" i="7" s="1"/>
  <c r="F40" i="7"/>
  <c r="M40" i="7" s="1"/>
  <c r="L28" i="7" l="1"/>
  <c r="M28" i="7"/>
  <c r="D18" i="19"/>
  <c r="G54" i="18" l="1"/>
  <c r="D17" i="19"/>
  <c r="F27" i="7"/>
  <c r="D27" i="7" l="1"/>
  <c r="E27" i="7"/>
  <c r="L27" i="7" s="1"/>
  <c r="C27" i="7"/>
  <c r="E65" i="7"/>
  <c r="C65" i="7"/>
  <c r="D65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K27" i="7" l="1"/>
  <c r="M27" i="7"/>
  <c r="L65" i="7"/>
  <c r="M65" i="7"/>
  <c r="K65" i="7"/>
  <c r="D14" i="9" l="1"/>
  <c r="H19" i="12" l="1"/>
  <c r="D19" i="12"/>
  <c r="D20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5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5" i="9"/>
  <c r="H31" i="7" l="1"/>
  <c r="M31" i="7"/>
  <c r="F49" i="7"/>
  <c r="D43" i="9"/>
  <c r="F30" i="7"/>
  <c r="E30" i="7" s="1"/>
  <c r="L30" i="7" s="1"/>
  <c r="D25" i="10"/>
  <c r="D24" i="9"/>
  <c r="N19" i="12"/>
  <c r="N27" i="12" s="1"/>
  <c r="E55" i="10"/>
  <c r="E53" i="10"/>
  <c r="E57" i="10"/>
  <c r="D7" i="15"/>
  <c r="D23" i="15" s="1"/>
  <c r="N28" i="12" l="1"/>
  <c r="D32" i="19" s="1"/>
  <c r="H30" i="7"/>
  <c r="M30" i="7"/>
  <c r="D43" i="10"/>
  <c r="M49" i="7"/>
  <c r="D24" i="10"/>
  <c r="D17" i="9"/>
  <c r="E76" i="10"/>
  <c r="E75" i="10"/>
  <c r="E69" i="10"/>
  <c r="E68" i="10"/>
  <c r="F32" i="19" l="1"/>
  <c r="F32" i="7"/>
  <c r="D26" i="9"/>
  <c r="E32" i="7" l="1"/>
  <c r="C32" i="7"/>
  <c r="D32" i="7"/>
  <c r="K32" i="7" s="1"/>
  <c r="H32" i="7"/>
  <c r="M32" i="7"/>
  <c r="D26" i="10"/>
  <c r="E65" i="10"/>
  <c r="L32" i="7" l="1"/>
  <c r="E25" i="10"/>
  <c r="D56" i="10"/>
  <c r="C56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8" i="10"/>
  <c r="E59" i="10"/>
  <c r="E60" i="10"/>
  <c r="E61" i="10"/>
  <c r="E64" i="10"/>
  <c r="E22" i="10"/>
  <c r="E24" i="10"/>
  <c r="E17" i="9"/>
  <c r="C19" i="10" l="1"/>
  <c r="E56" i="10"/>
  <c r="E29" i="10"/>
  <c r="E63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8" i="10" s="1"/>
  <c r="E73" i="10"/>
  <c r="E67" i="10"/>
  <c r="E66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2" i="10" l="1"/>
  <c r="E72" i="10"/>
  <c r="E74" i="10"/>
  <c r="E13" i="9"/>
  <c r="C77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L30" i="19" l="1"/>
  <c r="D29" i="19" s="1"/>
  <c r="E6" i="9"/>
  <c r="D23" i="9" l="1"/>
  <c r="D65" i="19"/>
  <c r="F65" i="19" s="1"/>
  <c r="F29" i="7"/>
  <c r="D29" i="7" s="1"/>
  <c r="E29" i="7"/>
  <c r="C29" i="7"/>
  <c r="C25" i="7" s="1"/>
  <c r="C24" i="7" s="1"/>
  <c r="C82" i="7" s="1"/>
  <c r="D19" i="9"/>
  <c r="E23" i="9"/>
  <c r="F25" i="7"/>
  <c r="D23" i="10"/>
  <c r="K29" i="7" l="1"/>
  <c r="D25" i="7"/>
  <c r="L29" i="7"/>
  <c r="E25" i="7"/>
  <c r="M29" i="7"/>
  <c r="E23" i="10"/>
  <c r="D19" i="10"/>
  <c r="F24" i="7"/>
  <c r="E19" i="9"/>
  <c r="D60" i="9"/>
  <c r="E60" i="9" s="1"/>
  <c r="E24" i="7" l="1"/>
  <c r="E82" i="7" s="1"/>
  <c r="L25" i="7"/>
  <c r="K25" i="7"/>
  <c r="D24" i="7"/>
  <c r="M25" i="7"/>
  <c r="E19" i="10"/>
  <c r="D18" i="10"/>
  <c r="F82" i="7"/>
  <c r="M24" i="7" l="1"/>
  <c r="M82" i="7"/>
  <c r="L24" i="7"/>
  <c r="K24" i="7"/>
  <c r="D82" i="7"/>
  <c r="K82" i="7" s="1"/>
  <c r="E18" i="10"/>
  <c r="D77" i="10"/>
  <c r="E77" i="10" s="1"/>
  <c r="L82" i="7" l="1"/>
</calcChain>
</file>

<file path=xl/sharedStrings.xml><?xml version="1.0" encoding="utf-8"?>
<sst xmlns="http://schemas.openxmlformats.org/spreadsheetml/2006/main" count="591" uniqueCount="380">
  <si>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</si>
  <si>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</si>
  <si>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</si>
  <si>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</si>
  <si>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</si>
  <si>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</si>
  <si>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</si>
  <si>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</si>
  <si>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</si>
  <si>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</si>
  <si>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</si>
  <si>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</si>
  <si>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</si>
  <si>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</si>
  <si>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</si>
  <si>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</si>
  <si>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</si>
  <si>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</si>
  <si>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</si>
  <si>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</si>
  <si>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</si>
  <si>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</si>
  <si>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</si>
  <si>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</si>
  <si>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</si>
  <si>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</si>
  <si>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</si>
  <si>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</si>
  <si>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</si>
  <si>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</si>
  <si>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</si>
  <si>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</si>
  <si>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</si>
  <si>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</si>
  <si>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</si>
  <si>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</si>
  <si>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</si>
  <si>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</si>
  <si>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</si>
  <si>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</si>
  <si>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</si>
  <si>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</si>
  <si>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</si>
  <si>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</si>
  <si>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</si>
  <si>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</si>
  <si>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</si>
  <si>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</si>
  <si>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</si>
  <si>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</si>
  <si>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</si>
  <si>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</si>
  <si>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</si>
  <si>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</si>
  <si>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</si>
  <si>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</si>
  <si>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</si>
  <si>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</si>
  <si>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</si>
  <si>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</si>
  <si>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</si>
  <si>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</si>
  <si>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</si>
  <si>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</si>
  <si>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</si>
  <si>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</si>
  <si>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</si>
  <si>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</si>
  <si>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</si>
  <si>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</si>
  <si>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</si>
  <si>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</si>
  <si>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</si>
  <si>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</si>
  <si>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</si>
  <si>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</si>
  <si>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</si>
  <si>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</si>
  <si>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</si>
  <si>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</si>
  <si>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</si>
  <si>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</si>
  <si>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</si>
  <si>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</si>
  <si>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</si>
  <si>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</si>
  <si>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</si>
  <si>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</si>
  <si>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</si>
  <si>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</si>
  <si>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</si>
  <si>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</si>
  <si>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</si>
  <si>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</si>
  <si>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</si>
  <si>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</si>
  <si>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</si>
  <si>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</si>
  <si>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</si>
  <si>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</si>
  <si>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</si>
  <si>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</si>
  <si>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</si>
  <si>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</si>
  <si>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</si>
  <si>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</si>
  <si>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</si>
  <si>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</si>
  <si>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</si>
  <si>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</si>
  <si>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</si>
  <si>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</si>
  <si>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</si>
  <si>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</si>
  <si>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</si>
  <si>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</si>
  <si>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</si>
  <si>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</si>
  <si>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</si>
  <si>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</si>
  <si>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</si>
  <si>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</si>
  <si>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</si>
  <si>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</si>
  <si>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</si>
  <si>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</si>
  <si>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</si>
  <si>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</si>
  <si>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</si>
  <si>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</si>
  <si>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</si>
  <si>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</si>
  <si>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</si>
  <si>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</si>
  <si>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</si>
  <si>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</si>
  <si>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</si>
  <si>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</si>
  <si>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</si>
  <si>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</si>
  <si>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</si>
  <si>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</si>
  <si>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</si>
  <si>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</si>
  <si>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</si>
  <si>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</si>
  <si>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</si>
  <si>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</si>
  <si>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</si>
  <si>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</si>
  <si>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</si>
  <si>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</si>
  <si>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</si>
  <si>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</si>
  <si>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</si>
  <si>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</si>
  <si>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</si>
  <si>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</si>
  <si>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</si>
  <si>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</si>
  <si>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</si>
  <si>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</si>
  <si>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</si>
  <si>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</si>
  <si>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</si>
  <si>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</si>
  <si>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</si>
  <si>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</si>
  <si>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</si>
  <si>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</si>
  <si>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</si>
  <si>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</si>
  <si>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</si>
  <si>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</si>
  <si>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</si>
  <si>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</si>
  <si>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</si>
  <si>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</si>
  <si>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</si>
  <si>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</si>
  <si>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</si>
  <si>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</si>
  <si>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</si>
  <si>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</si>
  <si>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</si>
  <si>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</si>
  <si>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</si>
  <si>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</si>
  <si>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</si>
  <si>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</si>
  <si>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</si>
  <si>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</si>
  <si>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</si>
  <si>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</si>
  <si>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</si>
  <si>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</si>
  <si>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</si>
  <si>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</si>
  <si>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</si>
  <si>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</si>
  <si>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</si>
  <si>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</si>
  <si>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</si>
  <si>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</si>
  <si>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</si>
  <si>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</si>
  <si>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</si>
  <si>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</si>
  <si>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</si>
  <si>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</si>
  <si>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</si>
  <si>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</si>
  <si>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</si>
  <si>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</si>
  <si>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</si>
  <si>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</si>
  <si>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</si>
  <si>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</si>
  <si>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</si>
  <si>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</si>
  <si>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</si>
  <si>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</si>
  <si>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</si>
  <si>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</si>
  <si>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</si>
  <si>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</si>
  <si>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</si>
  <si>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</si>
  <si>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</si>
  <si>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</si>
  <si>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</si>
  <si>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</si>
  <si>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</si>
  <si>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</si>
  <si>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</si>
  <si>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</si>
  <si>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</si>
  <si>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</si>
  <si>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</si>
  <si>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</si>
  <si>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</si>
  <si>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</si>
  <si>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</si>
  <si>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</si>
  <si>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</si>
  <si>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</si>
  <si>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</si>
  <si>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</si>
  <si>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</si>
  <si>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</si>
  <si>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</si>
  <si>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</si>
  <si>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</si>
  <si>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</si>
  <si>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</si>
  <si>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</si>
  <si>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Հավելված 3</t>
  </si>
  <si>
    <t>Երևանի քաղաքապետի</t>
  </si>
  <si>
    <t>N--------- -Ա որոշմամբ</t>
  </si>
  <si>
    <t>«ԵՐԵՎԱՆԻ ԱՇՈՏ ԽԱՉԱՏՐՅԱՆԻ ԱՆՎԱՆ Հ.80 ՄԱՆԿԱՊԱՐՏԵԶ» ՀԱՄԱՅՆՔԱՅԻՆ ՈՉ ԱՌԵՎՏՐԱՅԻՆ ԿԱԶՄԱԿԵՐՊՈՒԹՅԱՆ</t>
  </si>
  <si>
    <t xml:space="preserve">ՀԱՍՏԻՔՑՈՒՑԱԿԸ ԵՎ ՊԱՇՏՈՆԱՅԻՆ ԴՐՈՒՅՔԱՉԱՓԵՐԸ       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</si>
  <si>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</si>
  <si>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</si>
  <si>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</si>
  <si>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</si>
  <si>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</t>
  </si>
  <si>
    <t>Տնօրեն</t>
  </si>
  <si>
    <t>Գլխավոր հաշվապահ</t>
  </si>
  <si>
    <t>Գործավար</t>
  </si>
  <si>
    <t>Դաստիարակ</t>
  </si>
  <si>
    <t>Երաժշտական դաստիարակ</t>
  </si>
  <si>
    <t>Ֆիզկուլտուրայի հրահանգիչ</t>
  </si>
  <si>
    <t>Բուժքույր</t>
  </si>
  <si>
    <t>Տնտեսվար</t>
  </si>
  <si>
    <t>Խոհարար</t>
  </si>
  <si>
    <t>Դաստիարակի օգնական</t>
  </si>
  <si>
    <t>Դռնապան</t>
  </si>
  <si>
    <t>Հավաքարար</t>
  </si>
  <si>
    <t>Լվացարար</t>
  </si>
  <si>
    <t>Այգեպան</t>
  </si>
  <si>
    <t xml:space="preserve">      ՏՆՕՐԵՆ         Կ.Տ.       ___________ Հ.Խաչատրյան</t>
  </si>
  <si>
    <t>«---» ---------------- 2023 թ.</t>
  </si>
  <si>
    <t>Գրասենյակային նյութեր</t>
  </si>
  <si>
    <t>Անվանումը</t>
  </si>
  <si>
    <t>քանակ</t>
  </si>
  <si>
    <t>միավորի գին</t>
  </si>
  <si>
    <t>գումար</t>
  </si>
  <si>
    <t>Թուղթ A4 Double A 80 գր</t>
  </si>
  <si>
    <t xml:space="preserve">Թղթապանակ 30 ֆայլ պոլիէթիլենային A4 </t>
  </si>
  <si>
    <t xml:space="preserve">Թղթապանակ Ա4 պոլիէթ 20 ֆայլ </t>
  </si>
  <si>
    <t>Գրիչ</t>
  </si>
  <si>
    <t>Մատիտ հասարակ</t>
  </si>
  <si>
    <t>Ռետին</t>
  </si>
  <si>
    <t>Սիլիկոնի սոսինձ</t>
  </si>
  <si>
    <t>Սկոչ լայն</t>
  </si>
  <si>
    <t>Մարկեր</t>
  </si>
  <si>
    <t>Վատման Ա1 սպիտակ</t>
  </si>
  <si>
    <t>Վատման Ա1 գունավոր</t>
  </si>
  <si>
    <t>Կարիչի ասեղ 24/6</t>
  </si>
  <si>
    <t>Շտրիխ</t>
  </si>
  <si>
    <t>Սրիչ</t>
  </si>
  <si>
    <t>Քանոն</t>
  </si>
  <si>
    <t>Թղթապանակ</t>
  </si>
  <si>
    <t>Դեղորայք</t>
  </si>
  <si>
    <t>Քլորամին</t>
  </si>
  <si>
    <t>Բժշկական սպիրտ 96% 1000մլ</t>
  </si>
  <si>
    <t>Ախտահանիչ նյութեր</t>
  </si>
  <si>
    <t>Պարացետամոլ</t>
  </si>
  <si>
    <t>Ասկոֆեն</t>
  </si>
  <si>
    <t>Կատվախոտի հանուկ</t>
  </si>
  <si>
    <t>Ջրածնի պերոքսիդ 3%</t>
  </si>
  <si>
    <t>Յոդ</t>
  </si>
  <si>
    <t>Ամոնիակի լուծույթ 10%</t>
  </si>
  <si>
    <t>Վիրակապ ոչ ստերիլ</t>
  </si>
  <si>
    <t>Վիրակապ  ստերիլ</t>
  </si>
  <si>
    <t>Բամբակ</t>
  </si>
  <si>
    <t>Սուպրաստին</t>
  </si>
  <si>
    <t>Բետադին</t>
  </si>
  <si>
    <t>Ուսումնական նյութեր</t>
  </si>
  <si>
    <t>Ներկիր ինքդ</t>
  </si>
  <si>
    <t>Ջրաներկ 12գ</t>
  </si>
  <si>
    <t>Գունավոր մատիտներ 12գ</t>
  </si>
  <si>
    <t>Ծեփոն 8գ</t>
  </si>
  <si>
    <t>Մկրատ մանկական</t>
  </si>
  <si>
    <t>Գունավոր թուղթ 250 հատ</t>
  </si>
  <si>
    <t>Նկարչական ալբոմ 12թ</t>
  </si>
  <si>
    <t xml:space="preserve">Ջրաներկի ջրաման </t>
  </si>
  <si>
    <t>Մատիտ սև</t>
  </si>
  <si>
    <t>Վրձին բարակ հասարակ</t>
  </si>
  <si>
    <t>Գրատախտակ</t>
  </si>
  <si>
    <t>Փոքրարժեք և արագամաշ առարկաներ</t>
  </si>
  <si>
    <t>Հիմնական միջոցներ</t>
  </si>
  <si>
    <t>Ընթացիկ վերանորոգում/ջրի արտահոսքի վերացում/</t>
  </si>
  <si>
    <t>քանակ/հատ</t>
  </si>
  <si>
    <t>Բժշկական կոշիկներ անձնակազմի համար</t>
  </si>
  <si>
    <t>Համազգեստ անձնակազմի համար</t>
  </si>
  <si>
    <t>աշխատանքային սեղան</t>
  </si>
  <si>
    <t>աշխատանքային պահարան</t>
  </si>
  <si>
    <t>տոնածառ</t>
  </si>
  <si>
    <t>Երաժշտ դահլիճի բարեկարգում</t>
  </si>
  <si>
    <t>բուժկետի բարեկարգում</t>
  </si>
  <si>
    <t>Խմբասնյակների բարեկարգում</t>
  </si>
  <si>
    <t>Մանկավարժների աշխատանքային փաթեթներ</t>
  </si>
  <si>
    <t>Վարագույր մ</t>
  </si>
  <si>
    <t>Քիվ մ</t>
  </si>
  <si>
    <t>Բուժ․ծառայություն</t>
  </si>
  <si>
    <t>բուժքույր</t>
  </si>
  <si>
    <t>հաշվապահ</t>
  </si>
  <si>
    <t>3 պահակ</t>
  </si>
  <si>
    <t>դռնապան</t>
  </si>
  <si>
    <t>լվացարար</t>
  </si>
  <si>
    <t>հավաքարար</t>
  </si>
  <si>
    <t>բանվոր</t>
  </si>
  <si>
    <t>այգեպան</t>
  </si>
  <si>
    <t>տնտեսվար տարին 2 անգ</t>
  </si>
  <si>
    <t>խոհարար տարին 2 անգ</t>
  </si>
  <si>
    <t xml:space="preserve">«Երևանի Աշոտ Խաչատրյանի անվան հ․80 մսուր-մանկապարտեզ» ՀՈԱԿ-ի </t>
  </si>
  <si>
    <t>Փաստաթղթերի արխիվացման ծառայություն</t>
  </si>
  <si>
    <t>Գույքի գնահատնման ծառայություն</t>
  </si>
  <si>
    <t>Հայարփի Խաչատրյան</t>
  </si>
  <si>
    <t>Շողիկ Գևորգյան</t>
  </si>
  <si>
    <t xml:space="preserve">Մեթոդիստ, ուսումնական գծով տնօրենի տեղակալ </t>
  </si>
  <si>
    <t>Շենքերի սարքավորումների սպասարկող և նորոգող բանվոր</t>
  </si>
  <si>
    <t>Oժանդակ բանվոր</t>
  </si>
  <si>
    <t>Պահակ</t>
  </si>
  <si>
    <t>6 դաստ․օգն-ի, 6 դաստ․-ի, 3 պահակի, 1բուժքրոջ, 1խոհարարի,1 դռնապանի փոխարինում</t>
  </si>
  <si>
    <t>31.12.2022թ</t>
  </si>
  <si>
    <t>«-----------------------------» ՓԲԸ</t>
  </si>
  <si>
    <t xml:space="preserve">«Գալիմա» ՍՊԸ,«Բնական բարիքներ» ՍՊԸ </t>
  </si>
  <si>
    <t>Երևանի կանխարգելիչ ախտահանում ՓԲԸ</t>
  </si>
  <si>
    <t>Վեոն Արմենիա ՓԲԸ</t>
  </si>
  <si>
    <t>Էյ-Ի-Ջի-սերվիս ՍՊԸ</t>
  </si>
  <si>
    <t xml:space="preserve">«Դեագա» ՍՊԸ </t>
  </si>
  <si>
    <t>Ուումնական նյութերի գծով</t>
  </si>
  <si>
    <t>Կրակմարիչների լիցքավորման գումար</t>
  </si>
  <si>
    <t>Դուրսգրվող գույքի վերագնահատման ծառայություն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</si>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</sst>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7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0"/>
      <name val="Arial LatArm"/>
      <family val="2"/>
    </font>
    <font>
      <b/>
      <sz val="10"/>
      <name val="Arial Armenian"/>
      <family val="2"/>
    </font>
    <font>
      <sz val="10"/>
      <color indexed="8"/>
      <name val="Arial LatArm"/>
      <family val="2"/>
    </font>
    <font>
      <b/>
      <sz val="10"/>
      <name val="Arial"/>
      <family val="2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Arial LatArm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66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Border="1" applyAlignment="1" applyProtection="1">
      <alignment horizontal="right"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164" fontId="44" fillId="0" borderId="0" xfId="49" applyNumberFormat="1" applyFont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0" fontId="46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51" fillId="0" borderId="10" xfId="0" applyFont="1" applyBorder="1" applyAlignment="1">
      <alignment horizontal="center" vertical="center"/>
    </xf>
    <xf numFmtId="0" fontId="51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0" fontId="42" fillId="0" borderId="10" xfId="49" applyFont="1" applyBorder="1" applyAlignment="1">
      <alignment horizontal="left" vertical="center" wrapText="1"/>
    </xf>
    <xf numFmtId="0" fontId="43" fillId="0" borderId="10" xfId="49" applyFont="1" applyBorder="1" applyAlignment="1">
      <alignment horizontal="left" vertical="center"/>
    </xf>
    <xf numFmtId="0" fontId="41" fillId="0" borderId="10" xfId="49" applyFont="1" applyBorder="1" applyAlignment="1">
      <alignment horizontal="left" vertical="center"/>
    </xf>
    <xf numFmtId="0" fontId="41" fillId="0" borderId="0" xfId="49" applyFont="1" applyBorder="1" applyAlignment="1">
      <alignment horizontal="left" vertical="center"/>
    </xf>
    <xf numFmtId="164" fontId="41" fillId="0" borderId="0" xfId="49" applyNumberFormat="1" applyFont="1" applyBorder="1" applyAlignment="1">
      <alignment horizontal="center" vertical="center" wrapText="1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42" fillId="0" borderId="16" xfId="49" applyFont="1" applyBorder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41" fillId="0" borderId="21" xfId="49" applyFont="1" applyBorder="1" applyAlignment="1">
      <alignment horizontal="center" vertical="center" wrapText="1"/>
    </xf>
    <xf numFmtId="0" fontId="41" fillId="0" borderId="22" xfId="49" applyFont="1" applyBorder="1" applyAlignment="1">
      <alignment horizontal="left" vertical="center"/>
    </xf>
    <xf numFmtId="0" fontId="29" fillId="0" borderId="0" xfId="0" applyFont="1" applyBorder="1" applyAlignment="1" applyProtection="1">
      <alignment vertical="center"/>
      <protection locked="0"/>
    </xf>
    <xf numFmtId="0" fontId="36" fillId="0" borderId="0" xfId="0" applyFont="1" applyBorder="1" applyAlignment="1" applyProtection="1">
      <alignment vertical="center"/>
      <protection hidden="1"/>
    </xf>
    <xf numFmtId="0" fontId="28" fillId="0" borderId="0" xfId="0" applyFont="1" applyBorder="1" applyAlignment="1" applyProtection="1">
      <alignment horizontal="left" vertical="center"/>
      <protection locked="0"/>
    </xf>
    <xf numFmtId="164" fontId="41" fillId="0" borderId="0" xfId="49" applyNumberFormat="1" applyFont="1" applyAlignment="1">
      <alignment horizontal="center" vertical="center" wrapText="1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42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left" vertical="center" wrapText="1"/>
    </xf>
    <xf numFmtId="164" fontId="44" fillId="0" borderId="0" xfId="49" applyNumberFormat="1" applyFont="1" applyBorder="1" applyAlignment="1">
      <alignment horizontal="center" vertical="center" wrapText="1"/>
    </xf>
    <xf numFmtId="0" fontId="43" fillId="0" borderId="18" xfId="49" applyFont="1" applyBorder="1" applyAlignment="1">
      <alignment horizontal="left" vertical="center" wrapText="1"/>
    </xf>
    <xf numFmtId="0" fontId="43" fillId="24" borderId="18" xfId="49" applyFont="1" applyFill="1" applyBorder="1" applyAlignment="1">
      <alignment horizontal="left" vertical="center" wrapText="1"/>
    </xf>
    <xf numFmtId="0" fontId="42" fillId="0" borderId="21" xfId="49" applyFont="1" applyBorder="1" applyAlignment="1">
      <alignment horizontal="center" vertical="center" wrapText="1"/>
    </xf>
    <xf numFmtId="0" fontId="41" fillId="0" borderId="27" xfId="49" applyFont="1" applyBorder="1" applyAlignment="1">
      <alignment horizontal="center" vertical="center" wrapText="1"/>
    </xf>
    <xf numFmtId="0" fontId="55" fillId="0" borderId="28" xfId="49" applyFont="1" applyBorder="1" applyAlignment="1">
      <alignment horizontal="center" vertical="center" wrapText="1"/>
    </xf>
    <xf numFmtId="0" fontId="41" fillId="0" borderId="28" xfId="49" applyFont="1" applyBorder="1" applyAlignment="1">
      <alignment horizontal="center" vertical="center" wrapText="1"/>
    </xf>
    <xf numFmtId="164" fontId="45" fillId="0" borderId="29" xfId="49" applyNumberFormat="1" applyFont="1" applyBorder="1" applyAlignment="1">
      <alignment horizontal="center" vertical="center" wrapText="1"/>
    </xf>
    <xf numFmtId="0" fontId="41" fillId="0" borderId="29" xfId="49" applyFont="1" applyBorder="1" applyAlignment="1">
      <alignment horizontal="center" vertical="center" wrapText="1"/>
    </xf>
    <xf numFmtId="0" fontId="44" fillId="0" borderId="24" xfId="49" applyFont="1" applyBorder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0" xfId="45" applyFont="1" applyAlignment="1" applyProtection="1">
      <alignment vertical="center"/>
    </xf>
    <xf numFmtId="0" fontId="29" fillId="0" borderId="0" xfId="45" applyFont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4" fillId="0" borderId="0" xfId="49" applyFont="1" applyBorder="1" applyAlignment="1">
      <alignment horizontal="center" vertical="center" wrapText="1"/>
    </xf>
    <xf numFmtId="1" fontId="41" fillId="0" borderId="0" xfId="49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vertical="center"/>
      <protection locked="0" hidden="1"/>
    </xf>
    <xf numFmtId="166" fontId="46" fillId="0" borderId="17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1" fillId="0" borderId="22" xfId="49" applyNumberFormat="1" applyFont="1" applyBorder="1" applyAlignment="1">
      <alignment horizontal="center" vertical="center" wrapText="1"/>
    </xf>
    <xf numFmtId="166" fontId="41" fillId="0" borderId="23" xfId="49" applyNumberFormat="1" applyFont="1" applyBorder="1" applyAlignment="1">
      <alignment horizontal="center" vertical="center" wrapText="1"/>
    </xf>
    <xf numFmtId="166" fontId="41" fillId="0" borderId="24" xfId="49" applyNumberFormat="1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0" fontId="27" fillId="0" borderId="0" xfId="2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31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left" vertical="center"/>
      <protection locked="0"/>
    </xf>
    <xf numFmtId="0" fontId="28" fillId="0" borderId="0" xfId="0" applyFont="1" applyBorder="1" applyProtection="1">
      <protection locked="0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1" fillId="0" borderId="21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64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56" fillId="0" borderId="0" xfId="45" applyFont="1" applyBorder="1" applyAlignment="1" applyProtection="1">
      <alignment vertical="center"/>
      <protection locked="0"/>
    </xf>
    <xf numFmtId="166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32" fillId="0" borderId="0" xfId="46" applyNumberFormat="1" applyFont="1" applyBorder="1" applyAlignment="1" applyProtection="1">
      <alignment horizontal="center" vertical="center" wrapText="1"/>
      <protection locked="0"/>
    </xf>
    <xf numFmtId="3" fontId="56" fillId="0" borderId="0" xfId="45" applyNumberFormat="1" applyFont="1" applyBorder="1" applyAlignment="1" applyProtection="1">
      <alignment vertical="center"/>
      <protection locked="0"/>
    </xf>
    <xf numFmtId="3" fontId="28" fillId="0" borderId="0" xfId="45" applyNumberFormat="1" applyFont="1" applyBorder="1" applyAlignment="1" applyProtection="1">
      <alignment horizontal="center" vertical="center"/>
      <protection locked="0"/>
    </xf>
    <xf numFmtId="3" fontId="28" fillId="0" borderId="0" xfId="45" applyNumberFormat="1" applyFont="1" applyBorder="1" applyAlignment="1" applyProtection="1">
      <alignment horizontal="left" vertical="center"/>
      <protection locked="0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horizontal="center" vertical="center"/>
      <protection locked="0"/>
    </xf>
    <xf numFmtId="0" fontId="57" fillId="0" borderId="0" xfId="45" applyFont="1" applyBorder="1" applyAlignment="1" applyProtection="1">
      <alignment horizontal="center" vertical="center" wrapText="1"/>
      <protection locked="0"/>
    </xf>
    <xf numFmtId="0" fontId="33" fillId="0" borderId="0" xfId="45" applyFont="1" applyFill="1" applyBorder="1" applyAlignment="1" applyProtection="1">
      <alignment vertical="center" wrapText="1"/>
      <protection locked="0"/>
    </xf>
    <xf numFmtId="0" fontId="29" fillId="0" borderId="0" xfId="45" applyFont="1" applyFill="1" applyBorder="1" applyAlignment="1" applyProtection="1">
      <alignment horizontal="right" vertical="center" wrapText="1"/>
      <protection locked="0"/>
    </xf>
    <xf numFmtId="0" fontId="33" fillId="0" borderId="0" xfId="45" applyFont="1" applyFill="1" applyAlignment="1" applyProtection="1">
      <alignment horizontal="center" vertical="center" wrapText="1"/>
      <protection locked="0"/>
    </xf>
    <xf numFmtId="164" fontId="29" fillId="0" borderId="0" xfId="46" applyNumberFormat="1" applyFont="1" applyBorder="1" applyAlignment="1" applyProtection="1">
      <alignment horizontal="right" vertical="center" wrapText="1"/>
      <protection locked="0"/>
    </xf>
    <xf numFmtId="0" fontId="40" fillId="0" borderId="0" xfId="45" applyFont="1" applyFill="1" applyBorder="1" applyAlignment="1" applyProtection="1">
      <alignment horizontal="center" vertical="center" wrapText="1"/>
      <protection locked="0"/>
    </xf>
    <xf numFmtId="0" fontId="62" fillId="0" borderId="0" xfId="45" applyFont="1" applyFill="1" applyBorder="1" applyAlignment="1" applyProtection="1">
      <alignment horizontal="center" vertical="center" wrapText="1"/>
      <protection locked="0"/>
    </xf>
    <xf numFmtId="0" fontId="58" fillId="0" borderId="0" xfId="45" applyFont="1" applyBorder="1" applyAlignment="1" applyProtection="1">
      <alignment vertical="center"/>
      <protection locked="0"/>
    </xf>
    <xf numFmtId="3" fontId="4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3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3" fillId="0" borderId="0" xfId="49" applyNumberFormat="1" applyFont="1" applyBorder="1" applyAlignment="1" applyProtection="1">
      <alignment horizontal="center" vertical="center" wrapText="1"/>
      <protection locked="0"/>
    </xf>
    <xf numFmtId="166" fontId="43" fillId="0" borderId="0" xfId="49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right" vertical="center"/>
      <protection locked="0"/>
    </xf>
    <xf numFmtId="164" fontId="33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45" applyFont="1" applyFill="1" applyBorder="1" applyAlignment="1" applyProtection="1">
      <alignment vertical="center"/>
      <protection locked="0"/>
    </xf>
    <xf numFmtId="0" fontId="44" fillId="0" borderId="0" xfId="49" applyFont="1" applyFill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Fill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Border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3" fontId="31" fillId="0" borderId="10" xfId="0" applyNumberFormat="1" applyFont="1" applyBorder="1" applyAlignment="1" applyProtection="1">
      <alignment horizontal="center" vertical="center"/>
    </xf>
    <xf numFmtId="3" fontId="42" fillId="0" borderId="10" xfId="58" applyNumberFormat="1" applyFont="1" applyBorder="1" applyAlignment="1">
      <alignment horizontal="center" vertical="center" wrapText="1"/>
    </xf>
    <xf numFmtId="164" fontId="41" fillId="0" borderId="0" xfId="58" applyNumberFormat="1" applyFont="1" applyBorder="1" applyAlignment="1">
      <alignment horizontal="center" vertical="center" wrapText="1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Border="1" applyAlignment="1" applyProtection="1">
      <alignment horizontal="center" vertical="center" wrapText="1"/>
      <protection hidden="1"/>
    </xf>
    <xf numFmtId="165" fontId="29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65" fillId="0" borderId="1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</xf>
    <xf numFmtId="164" fontId="65" fillId="0" borderId="0" xfId="0" applyNumberFormat="1" applyFont="1" applyBorder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>
      <alignment horizontal="center" vertical="center" wrapText="1"/>
    </xf>
    <xf numFmtId="0" fontId="41" fillId="0" borderId="0" xfId="49" applyFont="1" applyBorder="1" applyAlignment="1">
      <alignment horizontal="center" vertical="center" wrapText="1"/>
    </xf>
    <xf numFmtId="166" fontId="41" fillId="0" borderId="0" xfId="49" applyNumberFormat="1" applyFont="1" applyBorder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164" fontId="41" fillId="0" borderId="10" xfId="49" applyNumberFormat="1" applyFont="1" applyBorder="1" applyAlignment="1">
      <alignment horizontal="center" vertical="center" wrapText="1"/>
    </xf>
    <xf numFmtId="0" fontId="41" fillId="0" borderId="0" xfId="49" applyFont="1" applyBorder="1" applyAlignment="1">
      <alignment vertical="center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vertical="center" wrapText="1"/>
    </xf>
    <xf numFmtId="0" fontId="41" fillId="0" borderId="33" xfId="49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 wrapText="1"/>
    </xf>
    <xf numFmtId="0" fontId="36" fillId="0" borderId="0" xfId="49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65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1" fillId="0" borderId="0" xfId="59" applyNumberFormat="1" applyFont="1" applyBorder="1" applyAlignment="1">
      <alignment horizontal="center" vertical="center" wrapText="1"/>
    </xf>
    <xf numFmtId="166" fontId="42" fillId="0" borderId="10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42" fillId="0" borderId="0" xfId="59" applyFont="1" applyAlignment="1">
      <alignment horizontal="center" vertical="center" wrapText="1"/>
    </xf>
    <xf numFmtId="0" fontId="32" fillId="0" borderId="0" xfId="60" applyFont="1" applyAlignment="1">
      <alignment horizontal="center" vertical="center"/>
    </xf>
    <xf numFmtId="0" fontId="32" fillId="0" borderId="0" xfId="60" applyFont="1" applyAlignment="1">
      <alignment horizontal="left" vertical="center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42" fillId="0" borderId="0" xfId="61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55" fillId="0" borderId="10" xfId="6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6" fillId="0" borderId="0" xfId="45" applyFont="1" applyBorder="1" applyAlignment="1" applyProtection="1">
      <alignment horizontal="left" vertical="center" wrapText="1"/>
      <protection locked="0"/>
    </xf>
    <xf numFmtId="0" fontId="36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/>
      <protection locked="0"/>
    </xf>
    <xf numFmtId="165" fontId="29" fillId="0" borderId="0" xfId="20" applyNumberFormat="1" applyFont="1" applyFill="1" applyBorder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alignment horizontal="center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8" fillId="0" borderId="0" xfId="45" applyFont="1" applyBorder="1" applyAlignment="1" applyProtection="1">
      <protection hidden="1"/>
    </xf>
    <xf numFmtId="0" fontId="28" fillId="0" borderId="0" xfId="45" applyFont="1" applyBorder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28" fillId="0" borderId="0" xfId="45" applyFont="1" applyAlignment="1" applyProtection="1"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Alignme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alignment wrapText="1"/>
      <protection hidden="1"/>
    </xf>
    <xf numFmtId="0" fontId="29" fillId="0" borderId="0" xfId="45" applyFont="1" applyAlignment="1" applyProtection="1">
      <protection locked="0"/>
    </xf>
    <xf numFmtId="0" fontId="33" fillId="0" borderId="0" xfId="45" applyFont="1" applyBorder="1" applyAlignment="1" applyProtection="1">
      <alignment horizontal="right" wrapText="1"/>
    </xf>
    <xf numFmtId="0" fontId="33" fillId="0" borderId="0" xfId="45" applyFont="1" applyAlignment="1" applyProtection="1"/>
    <xf numFmtId="0" fontId="40" fillId="0" borderId="0" xfId="45" applyFont="1" applyBorder="1" applyAlignment="1" applyProtection="1">
      <alignment horizontal="center"/>
    </xf>
    <xf numFmtId="0" fontId="29" fillId="0" borderId="0" xfId="49" applyFont="1" applyFill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12" xfId="49" applyFont="1" applyFill="1" applyBorder="1" applyAlignment="1" applyProtection="1">
      <alignment wrapText="1"/>
      <protection locked="0"/>
    </xf>
    <xf numFmtId="0" fontId="39" fillId="0" borderId="0" xfId="49" applyFont="1" applyFill="1" applyBorder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horizontal="center" wrapText="1"/>
      <protection locked="0"/>
    </xf>
    <xf numFmtId="0" fontId="30" fillId="0" borderId="0" xfId="49" applyFont="1" applyBorder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12" xfId="49" applyFont="1" applyBorder="1" applyAlignment="1" applyProtection="1">
      <alignment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9" fillId="0" borderId="0" xfId="49" applyFont="1" applyAlignment="1">
      <alignment horizontal="left" wrapText="1"/>
    </xf>
    <xf numFmtId="0" fontId="29" fillId="0" borderId="0" xfId="49" applyFont="1" applyAlignment="1">
      <alignment horizontal="center" wrapText="1"/>
    </xf>
    <xf numFmtId="0" fontId="39" fillId="0" borderId="0" xfId="49" applyFont="1" applyBorder="1" applyAlignment="1">
      <alignment wrapText="1"/>
    </xf>
    <xf numFmtId="0" fontId="33" fillId="0" borderId="0" xfId="49" applyFont="1" applyAlignment="1">
      <alignment horizontal="left" wrapText="1"/>
    </xf>
    <xf numFmtId="0" fontId="33" fillId="0" borderId="0" xfId="49" applyFont="1" applyAlignment="1">
      <alignment horizontal="center" wrapText="1"/>
    </xf>
    <xf numFmtId="0" fontId="36" fillId="0" borderId="0" xfId="49" applyFont="1" applyBorder="1" applyAlignment="1">
      <alignment wrapText="1"/>
    </xf>
    <xf numFmtId="0" fontId="29" fillId="0" borderId="0" xfId="49" applyFont="1" applyAlignment="1">
      <alignment horizontal="left"/>
    </xf>
    <xf numFmtId="0" fontId="29" fillId="0" borderId="0" xfId="49" applyFont="1" applyBorder="1" applyAlignment="1">
      <alignment wrapText="1"/>
    </xf>
    <xf numFmtId="0" fontId="41" fillId="0" borderId="0" xfId="49" applyFont="1" applyAlignment="1">
      <alignment horizontal="left" wrapText="1"/>
    </xf>
    <xf numFmtId="0" fontId="41" fillId="0" borderId="0" xfId="49" applyFont="1" applyAlignment="1">
      <alignment horizontal="center" wrapText="1"/>
    </xf>
    <xf numFmtId="165" fontId="50" fillId="0" borderId="0" xfId="51" applyNumberFormat="1" applyFont="1" applyFill="1" applyBorder="1" applyAlignment="1">
      <alignment wrapText="1"/>
    </xf>
    <xf numFmtId="0" fontId="53" fillId="0" borderId="0" xfId="0" applyFont="1" applyAlignment="1"/>
    <xf numFmtId="0" fontId="50" fillId="0" borderId="0" xfId="0" applyFont="1" applyAlignment="1"/>
    <xf numFmtId="0" fontId="51" fillId="0" borderId="0" xfId="0" applyFont="1" applyAlignment="1"/>
    <xf numFmtId="0" fontId="51" fillId="0" borderId="0" xfId="0" applyFont="1" applyAlignment="1">
      <alignment horizontal="center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</xf>
    <xf numFmtId="0" fontId="28" fillId="0" borderId="12" xfId="0" applyFont="1" applyBorder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vertical="center" wrapText="1"/>
      <protection hidden="1"/>
    </xf>
    <xf numFmtId="0" fontId="34" fillId="0" borderId="0" xfId="0" applyFont="1" applyBorder="1" applyAlignment="1" applyProtection="1">
      <alignment vertical="center" wrapText="1"/>
      <protection hidden="1"/>
    </xf>
    <xf numFmtId="167" fontId="29" fillId="0" borderId="0" xfId="20" applyNumberFormat="1" applyFont="1" applyBorder="1" applyAlignment="1" applyProtection="1">
      <alignment vertical="center"/>
    </xf>
    <xf numFmtId="166" fontId="29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</xf>
    <xf numFmtId="166" fontId="32" fillId="0" borderId="0" xfId="20" applyNumberFormat="1" applyFont="1" applyBorder="1" applyAlignment="1" applyProtection="1">
      <alignment vertical="center"/>
      <protection locked="0"/>
    </xf>
    <xf numFmtId="166" fontId="28" fillId="0" borderId="0" xfId="20" applyNumberFormat="1" applyFont="1" applyBorder="1" applyAlignment="1" applyProtection="1">
      <alignment vertical="center"/>
    </xf>
    <xf numFmtId="0" fontId="36" fillId="0" borderId="0" xfId="0" applyFont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32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40" fillId="0" borderId="34" xfId="0" applyFont="1" applyBorder="1" applyAlignment="1" applyProtection="1">
      <alignment vertical="center"/>
      <protection locked="0"/>
    </xf>
    <xf numFmtId="0" fontId="62" fillId="0" borderId="0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28" xfId="0" applyFont="1" applyBorder="1" applyAlignment="1" applyProtection="1">
      <alignment horizontal="center" vertical="center"/>
      <protection locked="0"/>
    </xf>
    <xf numFmtId="0" fontId="32" fillId="0" borderId="16" xfId="0" applyFont="1" applyBorder="1" applyAlignment="1" applyProtection="1">
      <alignment horizontal="center" vertical="center"/>
      <protection locked="0"/>
    </xf>
    <xf numFmtId="0" fontId="32" fillId="0" borderId="21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0" fontId="32" fillId="0" borderId="35" xfId="0" applyFont="1" applyBorder="1" applyAlignment="1" applyProtection="1">
      <alignment horizontal="center" vertical="center"/>
      <protection locked="0"/>
    </xf>
    <xf numFmtId="0" fontId="32" fillId="0" borderId="15" xfId="0" applyFont="1" applyBorder="1" applyAlignment="1" applyProtection="1">
      <alignment horizontal="center" vertical="center"/>
      <protection locked="0"/>
    </xf>
    <xf numFmtId="0" fontId="32" fillId="0" borderId="31" xfId="0" applyFont="1" applyBorder="1" applyAlignment="1" applyProtection="1">
      <alignment horizontal="center" vertical="center"/>
      <protection locked="0"/>
    </xf>
    <xf numFmtId="0" fontId="32" fillId="0" borderId="32" xfId="0" applyFont="1" applyBorder="1" applyAlignment="1" applyProtection="1">
      <alignment horizontal="center" vertical="center"/>
      <protection hidden="1"/>
    </xf>
    <xf numFmtId="0" fontId="32" fillId="0" borderId="18" xfId="0" applyFont="1" applyBorder="1" applyAlignment="1" applyProtection="1">
      <alignment horizontal="center" vertical="center"/>
      <protection hidden="1"/>
    </xf>
    <xf numFmtId="0" fontId="32" fillId="0" borderId="24" xfId="0" applyFont="1" applyBorder="1" applyAlignment="1" applyProtection="1">
      <alignment horizontal="center" vertical="center"/>
      <protection hidden="1"/>
    </xf>
    <xf numFmtId="0" fontId="32" fillId="0" borderId="36" xfId="0" applyFont="1" applyBorder="1" applyAlignment="1" applyProtection="1">
      <alignment horizontal="center" vertical="center"/>
      <protection hidden="1"/>
    </xf>
    <xf numFmtId="0" fontId="32" fillId="0" borderId="37" xfId="0" applyFont="1" applyBorder="1" applyAlignment="1" applyProtection="1">
      <alignment horizontal="center" vertical="center"/>
      <protection hidden="1"/>
    </xf>
    <xf numFmtId="0" fontId="32" fillId="0" borderId="38" xfId="0" applyFont="1" applyBorder="1" applyAlignment="1" applyProtection="1">
      <alignment horizontal="center" vertical="center"/>
      <protection hidden="1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Alignment="1" applyProtection="1">
      <alignment horizontal="center"/>
      <protection locked="0"/>
    </xf>
    <xf numFmtId="0" fontId="31" fillId="0" borderId="0" xfId="0" applyFont="1" applyBorder="1" applyAlignment="1" applyProtection="1">
      <alignment vertical="center"/>
      <protection locked="0"/>
    </xf>
    <xf numFmtId="0" fontId="68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69" fillId="0" borderId="0" xfId="0" applyFont="1" applyAlignment="1">
      <alignment horizontal="center"/>
    </xf>
    <xf numFmtId="0" fontId="28" fillId="0" borderId="10" xfId="0" applyFont="1" applyBorder="1" applyAlignment="1">
      <alignment horizontal="center" vertical="center" wrapText="1"/>
    </xf>
    <xf numFmtId="1" fontId="28" fillId="0" borderId="10" xfId="0" applyNumberFormat="1" applyFont="1" applyBorder="1" applyAlignment="1">
      <alignment horizontal="center" vertical="center" wrapText="1"/>
    </xf>
    <xf numFmtId="2" fontId="28" fillId="0" borderId="10" xfId="0" applyNumberFormat="1" applyFont="1" applyBorder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1" fontId="65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164" fontId="28" fillId="0" borderId="0" xfId="0" applyNumberFormat="1" applyFont="1" applyAlignment="1">
      <alignment horizontal="center"/>
    </xf>
    <xf numFmtId="0" fontId="24" fillId="0" borderId="10" xfId="0" applyFont="1" applyBorder="1"/>
    <xf numFmtId="0" fontId="0" fillId="0" borderId="10" xfId="0" applyBorder="1"/>
    <xf numFmtId="0" fontId="70" fillId="24" borderId="10" xfId="59" applyFont="1" applyFill="1" applyBorder="1" applyAlignment="1">
      <alignment vertical="top" wrapText="1"/>
    </xf>
    <xf numFmtId="0" fontId="72" fillId="0" borderId="10" xfId="0" applyFont="1" applyBorder="1" applyAlignment="1">
      <alignment horizontal="center" vertical="center"/>
    </xf>
    <xf numFmtId="0" fontId="70" fillId="24" borderId="10" xfId="59" applyFont="1" applyFill="1" applyBorder="1" applyAlignment="1">
      <alignment horizontal="center" vertical="center" wrapText="1"/>
    </xf>
    <xf numFmtId="0" fontId="0" fillId="0" borderId="10" xfId="0" applyBorder="1" applyAlignment="1"/>
    <xf numFmtId="0" fontId="24" fillId="0" borderId="10" xfId="0" applyFont="1" applyBorder="1" applyAlignment="1"/>
    <xf numFmtId="0" fontId="0" fillId="0" borderId="39" xfId="0" applyFill="1" applyBorder="1" applyAlignment="1"/>
    <xf numFmtId="0" fontId="73" fillId="0" borderId="10" xfId="0" applyFont="1" applyBorder="1" applyAlignment="1">
      <alignment horizontal="center" vertical="center"/>
    </xf>
    <xf numFmtId="0" fontId="74" fillId="0" borderId="10" xfId="20" applyFont="1" applyBorder="1" applyAlignment="1">
      <alignment vertical="center" wrapText="1"/>
    </xf>
    <xf numFmtId="0" fontId="1" fillId="0" borderId="10" xfId="0" applyFont="1" applyBorder="1" applyAlignment="1">
      <alignment horizontal="center" vertical="justify"/>
    </xf>
    <xf numFmtId="0" fontId="0" fillId="0" borderId="10" xfId="0" applyBorder="1" applyAlignment="1">
      <alignment horizontal="center"/>
    </xf>
    <xf numFmtId="0" fontId="74" fillId="0" borderId="18" xfId="20" applyFont="1" applyBorder="1" applyAlignment="1">
      <alignment vertical="center" wrapText="1"/>
    </xf>
    <xf numFmtId="0" fontId="1" fillId="0" borderId="10" xfId="0" applyFont="1" applyBorder="1" applyAlignment="1">
      <alignment horizontal="center"/>
    </xf>
    <xf numFmtId="1" fontId="0" fillId="0" borderId="0" xfId="0" applyNumberFormat="1"/>
    <xf numFmtId="0" fontId="24" fillId="0" borderId="0" xfId="0" applyFont="1"/>
    <xf numFmtId="0" fontId="24" fillId="0" borderId="10" xfId="0" applyFont="1" applyBorder="1" applyAlignment="1">
      <alignment wrapText="1"/>
    </xf>
    <xf numFmtId="2" fontId="32" fillId="26" borderId="10" xfId="0" applyNumberFormat="1" applyFont="1" applyFill="1" applyBorder="1" applyAlignment="1">
      <alignment horizontal="center" vertical="center" wrapText="1"/>
    </xf>
    <xf numFmtId="3" fontId="32" fillId="26" borderId="10" xfId="0" applyNumberFormat="1" applyFont="1" applyFill="1" applyBorder="1" applyAlignment="1">
      <alignment horizontal="center" vertical="center"/>
    </xf>
    <xf numFmtId="0" fontId="32" fillId="26" borderId="10" xfId="0" applyFont="1" applyFill="1" applyBorder="1" applyAlignment="1">
      <alignment horizontal="left" vertical="center" wrapText="1"/>
    </xf>
    <xf numFmtId="0" fontId="0" fillId="0" borderId="0" xfId="0"/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6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6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6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3" fontId="28" fillId="0" borderId="0" xfId="45" applyNumberFormat="1" applyFont="1" applyBorder="1" applyAlignment="1" applyProtection="1">
      <alignment horizontal="center" vertical="center"/>
      <protection locked="0"/>
    </xf>
    <xf numFmtId="3" fontId="42" fillId="0" borderId="10" xfId="46" applyNumberFormat="1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 wrapText="1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6" fontId="33" fillId="0" borderId="0" xfId="45" applyNumberFormat="1" applyFont="1" applyFill="1" applyBorder="1" applyAlignment="1" applyProtection="1">
      <alignment vertical="center" wrapText="1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horizontal="center" vertical="center" wrapText="1"/>
      <protection locked="0"/>
    </xf>
    <xf numFmtId="0" fontId="67" fillId="0" borderId="0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60" fillId="25" borderId="30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Border="1" applyAlignment="1" applyProtection="1">
      <alignment horizontal="center"/>
    </xf>
    <xf numFmtId="0" fontId="40" fillId="0" borderId="0" xfId="45" applyFont="1" applyBorder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Fill="1" applyBorder="1" applyAlignment="1" applyProtection="1">
      <alignment horizontal="center" vertical="center" wrapText="1"/>
      <protection locked="0"/>
    </xf>
    <xf numFmtId="0" fontId="33" fillId="0" borderId="18" xfId="45" applyFont="1" applyFill="1" applyBorder="1" applyAlignment="1" applyProtection="1">
      <alignment horizontal="center" vertical="center" wrapText="1"/>
      <protection locked="0"/>
    </xf>
    <xf numFmtId="0" fontId="33" fillId="0" borderId="19" xfId="45" applyFont="1" applyFill="1" applyBorder="1" applyAlignment="1" applyProtection="1">
      <alignment horizontal="center" vertical="center" wrapText="1"/>
      <protection locked="0"/>
    </xf>
    <xf numFmtId="0" fontId="29" fillId="0" borderId="12" xfId="49" applyFont="1" applyFill="1" applyBorder="1" applyAlignment="1" applyProtection="1">
      <alignment horizont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wrapText="1"/>
    </xf>
    <xf numFmtId="0" fontId="36" fillId="0" borderId="11" xfId="49" applyFont="1" applyBorder="1" applyAlignment="1">
      <alignment horizontal="center" wrapText="1"/>
    </xf>
    <xf numFmtId="0" fontId="42" fillId="0" borderId="0" xfId="59" applyFont="1" applyAlignment="1">
      <alignment horizontal="center" vertical="center" wrapText="1"/>
    </xf>
    <xf numFmtId="0" fontId="39" fillId="0" borderId="12" xfId="49" applyFont="1" applyBorder="1" applyAlignment="1">
      <alignment horizontal="center" wrapText="1"/>
    </xf>
    <xf numFmtId="0" fontId="27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14" xfId="49" applyFont="1" applyBorder="1" applyAlignment="1">
      <alignment horizontal="center" vertical="center" wrapText="1"/>
    </xf>
    <xf numFmtId="0" fontId="45" fillId="0" borderId="15" xfId="49" applyFont="1" applyBorder="1" applyAlignment="1">
      <alignment horizontal="center" vertical="center" wrapText="1"/>
    </xf>
    <xf numFmtId="0" fontId="45" fillId="0" borderId="25" xfId="49" applyFont="1" applyBorder="1" applyAlignment="1">
      <alignment horizontal="center" vertical="center" wrapText="1"/>
    </xf>
    <xf numFmtId="0" fontId="45" fillId="0" borderId="2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wrapText="1"/>
    </xf>
    <xf numFmtId="0" fontId="34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28" fillId="0" borderId="0" xfId="0" applyFont="1" applyBorder="1" applyAlignment="1">
      <alignment horizontal="right" vertical="center" wrapText="1"/>
    </xf>
    <xf numFmtId="0" fontId="33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center" vertical="center"/>
    </xf>
    <xf numFmtId="0" fontId="29" fillId="0" borderId="0" xfId="60" applyFont="1" applyAlignment="1">
      <alignment horizontal="right" vertical="center"/>
    </xf>
  </cellXfs>
  <cellStyles count="6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4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5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6 2" xfId="62"/>
    <cellStyle name="Обычный 7" xfId="54"/>
    <cellStyle name="Обычный 7 2" xfId="63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4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3.42578125" style="7" customWidth="1"/>
    <col min="4" max="4" width="22.7109375" style="37" customWidth="1"/>
    <col min="5" max="5" width="6.28515625" style="37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66"/>
      <c r="D1" s="466" t="s">
        <v>198</v>
      </c>
      <c r="E1" s="482">
        <v>149</v>
      </c>
      <c r="F1" s="466"/>
    </row>
    <row r="2" spans="1:10" s="6" customFormat="1">
      <c r="C2" s="466"/>
      <c r="D2" s="598" t="s">
        <v>39</v>
      </c>
      <c r="E2" s="598"/>
      <c r="F2" s="466"/>
    </row>
    <row r="3" spans="1:10" s="6" customFormat="1">
      <c r="C3" s="466"/>
      <c r="D3" s="599" t="s">
        <v>250</v>
      </c>
      <c r="E3" s="599"/>
      <c r="F3" s="466"/>
    </row>
    <row r="4" spans="1:10" s="506" customFormat="1" ht="24.75" customHeight="1">
      <c r="B4" s="507"/>
      <c r="C4" s="507"/>
      <c r="D4" s="598" t="s">
        <v>251</v>
      </c>
      <c r="E4" s="598"/>
    </row>
    <row r="5" spans="1:10" s="506" customFormat="1" ht="20.25" customHeight="1">
      <c r="B5" s="507"/>
      <c r="C5" s="598" t="s">
        <v>252</v>
      </c>
      <c r="D5" s="598"/>
      <c r="E5" s="598"/>
    </row>
    <row r="6" spans="1:10" ht="20.25">
      <c r="A6" s="603" t="s">
        <v>40</v>
      </c>
      <c r="B6" s="603"/>
      <c r="C6" s="603"/>
      <c r="D6" s="603"/>
      <c r="E6" s="603"/>
      <c r="F6" s="39"/>
    </row>
    <row r="7" spans="1:10" ht="20.45" customHeight="1">
      <c r="A7" s="604" t="s">
        <v>356</v>
      </c>
      <c r="B7" s="604"/>
      <c r="C7" s="604"/>
      <c r="D7" s="604"/>
      <c r="E7" s="604"/>
      <c r="F7" s="69" t="s">
        <v>216</v>
      </c>
    </row>
    <row r="8" spans="1:10" ht="18.75" customHeight="1">
      <c r="A8" s="605" t="s">
        <v>229</v>
      </c>
      <c r="B8" s="605"/>
      <c r="C8" s="605"/>
      <c r="D8" s="605"/>
      <c r="E8" s="605"/>
      <c r="F8" s="40"/>
      <c r="G8" s="41"/>
      <c r="H8" s="41"/>
      <c r="I8" s="41"/>
      <c r="J8" s="41"/>
    </row>
    <row r="9" spans="1:10" ht="21.6" customHeight="1">
      <c r="A9" s="42"/>
      <c r="B9" s="331"/>
      <c r="C9" s="42"/>
      <c r="D9" s="456" t="s">
        <v>50</v>
      </c>
      <c r="E9" s="475"/>
      <c r="F9" s="43"/>
    </row>
    <row r="10" spans="1:10" ht="20.25">
      <c r="A10" s="44" t="s">
        <v>7</v>
      </c>
      <c r="B10" s="45" t="s">
        <v>144</v>
      </c>
      <c r="C10" s="46"/>
      <c r="D10" s="266"/>
      <c r="E10" s="266"/>
      <c r="F10" s="43"/>
    </row>
    <row r="11" spans="1:10">
      <c r="A11" s="151">
        <v>1</v>
      </c>
      <c r="B11" s="152" t="s">
        <v>114</v>
      </c>
      <c r="C11" s="49"/>
      <c r="D11" s="455">
        <v>61680</v>
      </c>
      <c r="E11" s="476"/>
      <c r="F11" s="43"/>
    </row>
    <row r="12" spans="1:10" ht="17.25" hidden="1" customHeight="1">
      <c r="A12" s="151">
        <f>+A11+1</f>
        <v>2</v>
      </c>
      <c r="B12" s="152" t="s">
        <v>8</v>
      </c>
      <c r="C12" s="49"/>
      <c r="D12" s="455"/>
      <c r="E12" s="476"/>
      <c r="F12" s="43" t="s">
        <v>204</v>
      </c>
    </row>
    <row r="13" spans="1:10" ht="17.25" hidden="1" customHeight="1">
      <c r="A13" s="151">
        <f>+A12+1</f>
        <v>3</v>
      </c>
      <c r="B13" s="152" t="s">
        <v>60</v>
      </c>
      <c r="C13" s="49"/>
      <c r="D13" s="455">
        <f>+Komunal!N30</f>
        <v>0</v>
      </c>
      <c r="E13" s="476"/>
      <c r="F13" s="43"/>
    </row>
    <row r="14" spans="1:10" ht="17.25" hidden="1" customHeight="1">
      <c r="A14" s="151">
        <f t="shared" ref="A14:A16" si="0">+A13+1</f>
        <v>4</v>
      </c>
      <c r="B14" s="152" t="s">
        <v>115</v>
      </c>
      <c r="C14" s="49"/>
      <c r="D14" s="455"/>
      <c r="E14" s="476"/>
      <c r="F14" s="43"/>
    </row>
    <row r="15" spans="1:10">
      <c r="A15" s="151">
        <v>2</v>
      </c>
      <c r="B15" s="152" t="s">
        <v>9</v>
      </c>
      <c r="C15" s="49"/>
      <c r="D15" s="455">
        <f>-530+6843</f>
        <v>6313</v>
      </c>
      <c r="E15" s="476"/>
      <c r="F15" s="43">
        <v>9505.9</v>
      </c>
    </row>
    <row r="16" spans="1:10" hidden="1">
      <c r="A16" s="151">
        <f t="shared" si="0"/>
        <v>3</v>
      </c>
      <c r="B16" s="152" t="s">
        <v>69</v>
      </c>
      <c r="C16" s="49"/>
      <c r="D16" s="455"/>
      <c r="E16" s="476"/>
      <c r="F16" s="43"/>
    </row>
    <row r="17" spans="1:19">
      <c r="A17" s="151">
        <v>3</v>
      </c>
      <c r="B17" s="152" t="s">
        <v>122</v>
      </c>
      <c r="C17" s="49"/>
      <c r="D17" s="453">
        <f>SUM(D18:D19)</f>
        <v>3848.3</v>
      </c>
      <c r="E17" s="477"/>
      <c r="F17" s="43"/>
    </row>
    <row r="18" spans="1:19" s="3" customFormat="1" ht="16.5">
      <c r="A18" s="153">
        <v>3.1</v>
      </c>
      <c r="B18" s="34" t="s">
        <v>70</v>
      </c>
      <c r="C18" s="50"/>
      <c r="D18" s="454">
        <f>+D62</f>
        <v>3848.3</v>
      </c>
      <c r="E18" s="478"/>
      <c r="F18" s="58"/>
      <c r="G18" s="2"/>
      <c r="H18" s="2"/>
      <c r="I18" s="2"/>
      <c r="J18" s="2"/>
      <c r="K18" s="2"/>
      <c r="L18" s="2"/>
    </row>
    <row r="19" spans="1:19" s="3" customFormat="1" ht="16.5" hidden="1">
      <c r="A19" s="153">
        <v>7.2</v>
      </c>
      <c r="B19" s="34" t="s">
        <v>71</v>
      </c>
      <c r="C19" s="50"/>
      <c r="D19" s="452"/>
      <c r="E19" s="479"/>
      <c r="F19" s="58" t="s">
        <v>205</v>
      </c>
      <c r="G19" s="2"/>
      <c r="H19" s="2"/>
      <c r="K19" s="2"/>
      <c r="L19" s="277"/>
    </row>
    <row r="20" spans="1:19" hidden="1">
      <c r="A20" s="151">
        <f>+A17+1</f>
        <v>4</v>
      </c>
      <c r="B20" s="152" t="s">
        <v>10</v>
      </c>
      <c r="C20" s="49"/>
      <c r="D20" s="455"/>
      <c r="E20" s="476"/>
      <c r="F20" s="43"/>
    </row>
    <row r="21" spans="1:19" s="6" customFormat="1" hidden="1">
      <c r="A21" s="151">
        <f>+A20+1</f>
        <v>5</v>
      </c>
      <c r="B21" s="63"/>
      <c r="C21" s="488"/>
      <c r="D21" s="455"/>
      <c r="E21" s="476"/>
      <c r="F21" s="43"/>
    </row>
    <row r="22" spans="1:19" s="6" customFormat="1" hidden="1">
      <c r="A22" s="151">
        <f>+A21+1</f>
        <v>6</v>
      </c>
      <c r="B22" s="63"/>
      <c r="C22" s="488"/>
      <c r="D22" s="455"/>
      <c r="E22" s="476"/>
      <c r="F22" s="513" t="s">
        <v>227</v>
      </c>
    </row>
    <row r="23" spans="1:19">
      <c r="A23" s="44"/>
      <c r="B23" s="51" t="s">
        <v>27</v>
      </c>
      <c r="C23" s="46"/>
      <c r="D23" s="450">
        <f>SUM(D11:D17,D20:D22)</f>
        <v>71841.3</v>
      </c>
      <c r="E23" s="480"/>
      <c r="F23" s="43"/>
    </row>
    <row r="24" spans="1:19" ht="23.25" customHeight="1">
      <c r="A24" s="48"/>
      <c r="B24" s="44"/>
      <c r="C24" s="49"/>
      <c r="D24" s="453"/>
      <c r="E24" s="453"/>
      <c r="F24" s="43"/>
    </row>
    <row r="25" spans="1:19" ht="20.25">
      <c r="A25" s="44" t="s">
        <v>11</v>
      </c>
      <c r="B25" s="52" t="s">
        <v>145</v>
      </c>
      <c r="C25" s="47"/>
      <c r="D25" s="262"/>
      <c r="E25" s="262"/>
      <c r="F25" s="43"/>
      <c r="M25" s="6"/>
      <c r="N25" s="6"/>
      <c r="O25" s="6"/>
      <c r="P25" s="6"/>
      <c r="Q25" s="6"/>
      <c r="R25" s="6"/>
      <c r="S25" s="6"/>
    </row>
    <row r="26" spans="1:19">
      <c r="A26" s="151">
        <v>1</v>
      </c>
      <c r="B26" s="152" t="s">
        <v>376</v>
      </c>
      <c r="C26" s="49"/>
      <c r="D26" s="455">
        <f>+Ashkhatavardz!L9</f>
        <v>45610.8</v>
      </c>
      <c r="E26" s="476"/>
      <c r="F26" s="43"/>
    </row>
    <row r="27" spans="1:19" s="3" customFormat="1" ht="13.5" hidden="1">
      <c r="A27" s="154">
        <v>1.1000000000000001</v>
      </c>
      <c r="B27" s="155" t="s">
        <v>116</v>
      </c>
      <c r="C27" s="50"/>
      <c r="D27" s="454">
        <f>+Ashkhatavardz!I7</f>
        <v>0</v>
      </c>
      <c r="E27" s="478"/>
      <c r="F27" s="255"/>
      <c r="G27" s="2"/>
      <c r="H27" s="2"/>
      <c r="I27" s="2"/>
      <c r="J27" s="8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4">
        <v>1.2</v>
      </c>
      <c r="B28" s="147"/>
      <c r="C28" s="50"/>
      <c r="D28" s="452"/>
      <c r="E28" s="479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1">
        <f>+A26+1</f>
        <v>2</v>
      </c>
      <c r="B29" s="152" t="s">
        <v>14</v>
      </c>
      <c r="C29" s="49"/>
      <c r="D29" s="455">
        <f>+L29-'Dramakan hosqer'!F80-L30</f>
        <v>14079.239999999998</v>
      </c>
      <c r="E29" s="476"/>
      <c r="F29" s="43"/>
      <c r="G29" s="490">
        <f>+ROUND((D11-12000)/30/12,0)</f>
        <v>138</v>
      </c>
      <c r="H29" s="490" t="s">
        <v>195</v>
      </c>
      <c r="I29" s="490">
        <v>550</v>
      </c>
      <c r="J29" s="490">
        <v>252</v>
      </c>
      <c r="K29" s="490" t="s">
        <v>196</v>
      </c>
      <c r="L29" s="490">
        <f>+ROUND(G29*I29*J29/1000,1)</f>
        <v>19126.8</v>
      </c>
      <c r="M29" s="44"/>
      <c r="N29" s="7" t="s">
        <v>255</v>
      </c>
    </row>
    <row r="30" spans="1:19">
      <c r="A30" s="151">
        <f>+A29+1</f>
        <v>3</v>
      </c>
      <c r="B30" s="152" t="s">
        <v>13</v>
      </c>
      <c r="C30" s="49"/>
      <c r="D30" s="455">
        <f>+Komunal!F28</f>
        <v>2621.8</v>
      </c>
      <c r="E30" s="476"/>
      <c r="F30" s="43">
        <f>+D30-Komunal!F20</f>
        <v>2621.8</v>
      </c>
      <c r="L30" s="6">
        <f>+L29*0.2</f>
        <v>3825.36</v>
      </c>
    </row>
    <row r="31" spans="1:19">
      <c r="A31" s="151">
        <f t="shared" ref="A31:A35" si="1">+A30+1</f>
        <v>4</v>
      </c>
      <c r="B31" s="152" t="s">
        <v>12</v>
      </c>
      <c r="C31" s="49"/>
      <c r="D31" s="455">
        <f>+Komunal!J28</f>
        <v>1366.3</v>
      </c>
      <c r="E31" s="476"/>
      <c r="F31" s="43">
        <f>+D31-Komunal!J20</f>
        <v>1366.3</v>
      </c>
    </row>
    <row r="32" spans="1:19">
      <c r="A32" s="151">
        <f t="shared" si="1"/>
        <v>5</v>
      </c>
      <c r="B32" s="152" t="s">
        <v>15</v>
      </c>
      <c r="C32" s="49"/>
      <c r="D32" s="455">
        <f>+Komunal!N28</f>
        <v>367.1</v>
      </c>
      <c r="E32" s="476"/>
      <c r="F32" s="43">
        <f>+D32-Komunal!N20</f>
        <v>367.1</v>
      </c>
    </row>
    <row r="33" spans="1:14">
      <c r="A33" s="151">
        <f t="shared" si="1"/>
        <v>6</v>
      </c>
      <c r="B33" s="152" t="s">
        <v>16</v>
      </c>
      <c r="C33" s="49"/>
      <c r="D33" s="455">
        <f>3.5*12</f>
        <v>42</v>
      </c>
      <c r="E33" s="476"/>
      <c r="F33" s="43"/>
    </row>
    <row r="34" spans="1:14">
      <c r="A34" s="151">
        <f t="shared" si="1"/>
        <v>7</v>
      </c>
      <c r="B34" s="152" t="s">
        <v>17</v>
      </c>
      <c r="C34" s="49"/>
      <c r="D34" s="455">
        <f>5*12</f>
        <v>60</v>
      </c>
      <c r="E34" s="476"/>
      <c r="F34" s="43"/>
    </row>
    <row r="35" spans="1:14">
      <c r="A35" s="151">
        <f t="shared" si="1"/>
        <v>8</v>
      </c>
      <c r="B35" s="152" t="s">
        <v>18</v>
      </c>
      <c r="C35" s="49"/>
      <c r="D35" s="455">
        <f>SUM(D36:D38)</f>
        <v>115.19999999999999</v>
      </c>
      <c r="E35" s="476"/>
      <c r="F35" s="43"/>
    </row>
    <row r="36" spans="1:14" s="3" customFormat="1" ht="13.5">
      <c r="A36" s="153">
        <v>8.1</v>
      </c>
      <c r="B36" s="34" t="s">
        <v>19</v>
      </c>
      <c r="C36" s="50"/>
      <c r="D36" s="452">
        <f>4.8*12</f>
        <v>57.599999999999994</v>
      </c>
      <c r="E36" s="479"/>
      <c r="F36" s="9"/>
      <c r="G36" s="2"/>
      <c r="H36" s="2"/>
      <c r="I36" s="2"/>
      <c r="J36" s="2"/>
      <c r="K36" s="2"/>
      <c r="L36" s="2"/>
    </row>
    <row r="37" spans="1:14" s="3" customFormat="1" ht="13.5" hidden="1">
      <c r="A37" s="153">
        <v>8.1999999999999993</v>
      </c>
      <c r="B37" s="34" t="s">
        <v>20</v>
      </c>
      <c r="C37" s="50"/>
      <c r="D37" s="452"/>
      <c r="E37" s="479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3">
        <v>8.1999999999999993</v>
      </c>
      <c r="B38" s="34" t="s">
        <v>21</v>
      </c>
      <c r="C38" s="50"/>
      <c r="D38" s="452">
        <f>4.8*12</f>
        <v>57.599999999999994</v>
      </c>
      <c r="E38" s="479"/>
      <c r="F38" s="9"/>
      <c r="G38" s="2"/>
      <c r="H38" s="2"/>
      <c r="J38" s="601" t="s">
        <v>197</v>
      </c>
      <c r="K38" s="601"/>
      <c r="L38" s="2"/>
    </row>
    <row r="39" spans="1:14" ht="17.45" hidden="1" customHeight="1" thickBot="1">
      <c r="A39" s="151">
        <f>+A35+1</f>
        <v>9</v>
      </c>
      <c r="B39" s="152" t="s">
        <v>22</v>
      </c>
      <c r="C39" s="49"/>
      <c r="D39" s="455"/>
      <c r="E39" s="476"/>
      <c r="F39" s="43"/>
      <c r="I39" s="491"/>
      <c r="J39" s="602"/>
      <c r="K39" s="602"/>
    </row>
    <row r="40" spans="1:14" ht="18" thickBot="1">
      <c r="A40" s="151">
        <v>9</v>
      </c>
      <c r="B40" s="152" t="s">
        <v>28</v>
      </c>
      <c r="C40" s="49"/>
      <c r="D40" s="455">
        <f>N40</f>
        <v>882</v>
      </c>
      <c r="E40" s="476"/>
      <c r="F40" s="43" t="s">
        <v>254</v>
      </c>
      <c r="J40" s="499">
        <v>6</v>
      </c>
      <c r="K40" s="497" t="s">
        <v>195</v>
      </c>
      <c r="L40" s="493">
        <v>147</v>
      </c>
      <c r="M40" s="500" t="s">
        <v>196</v>
      </c>
      <c r="N40" s="503">
        <f>+J40*L40</f>
        <v>882</v>
      </c>
    </row>
    <row r="41" spans="1:14">
      <c r="A41" s="151">
        <f t="shared" ref="A41:A58" si="2">+A40+1</f>
        <v>10</v>
      </c>
      <c r="B41" s="152" t="s">
        <v>23</v>
      </c>
      <c r="C41" s="49"/>
      <c r="D41" s="455">
        <v>200</v>
      </c>
      <c r="E41" s="476"/>
      <c r="F41" s="43"/>
      <c r="J41" s="498">
        <f>+J40</f>
        <v>6</v>
      </c>
      <c r="K41" s="489" t="s">
        <v>195</v>
      </c>
      <c r="L41" s="489">
        <v>28</v>
      </c>
      <c r="M41" s="501" t="s">
        <v>196</v>
      </c>
      <c r="N41" s="504">
        <f>+J41*L41</f>
        <v>168</v>
      </c>
    </row>
    <row r="42" spans="1:14">
      <c r="A42" s="151">
        <f t="shared" si="2"/>
        <v>11</v>
      </c>
      <c r="B42" s="152" t="s">
        <v>72</v>
      </c>
      <c r="C42" s="49"/>
      <c r="D42" s="455">
        <f>-60+675</f>
        <v>615</v>
      </c>
      <c r="E42" s="476"/>
      <c r="F42" s="43"/>
      <c r="J42" s="494">
        <f>+J40</f>
        <v>6</v>
      </c>
      <c r="K42" s="489" t="s">
        <v>195</v>
      </c>
      <c r="L42" s="489">
        <v>28</v>
      </c>
      <c r="M42" s="501" t="s">
        <v>196</v>
      </c>
      <c r="N42" s="504">
        <f>+J42*L42</f>
        <v>168</v>
      </c>
    </row>
    <row r="43" spans="1:14">
      <c r="A43" s="151">
        <f t="shared" si="2"/>
        <v>12</v>
      </c>
      <c r="B43" s="152" t="s">
        <v>46</v>
      </c>
      <c r="C43" s="49"/>
      <c r="D43" s="455">
        <v>150</v>
      </c>
      <c r="E43" s="476"/>
      <c r="F43" s="43"/>
      <c r="J43" s="494">
        <f>+J40</f>
        <v>6</v>
      </c>
      <c r="K43" s="489" t="s">
        <v>195</v>
      </c>
      <c r="L43" s="489">
        <v>72.5</v>
      </c>
      <c r="M43" s="501" t="s">
        <v>196</v>
      </c>
      <c r="N43" s="504">
        <f>+J43*L43</f>
        <v>435</v>
      </c>
    </row>
    <row r="44" spans="1:14" ht="18" thickBot="1">
      <c r="A44" s="151">
        <f t="shared" si="2"/>
        <v>13</v>
      </c>
      <c r="B44" s="152" t="s">
        <v>117</v>
      </c>
      <c r="C44" s="49"/>
      <c r="D44" s="455">
        <v>50</v>
      </c>
      <c r="E44" s="476"/>
      <c r="F44" s="43"/>
      <c r="J44" s="495">
        <f>+J40</f>
        <v>6</v>
      </c>
      <c r="K44" s="496" t="s">
        <v>195</v>
      </c>
      <c r="L44" s="496">
        <v>38.700000000000003</v>
      </c>
      <c r="M44" s="502" t="s">
        <v>196</v>
      </c>
      <c r="N44" s="505">
        <f>+J44*L44</f>
        <v>232.20000000000002</v>
      </c>
    </row>
    <row r="45" spans="1:14">
      <c r="A45" s="151">
        <f t="shared" si="2"/>
        <v>14</v>
      </c>
      <c r="B45" s="152" t="s">
        <v>118</v>
      </c>
      <c r="C45" s="49"/>
      <c r="D45" s="455">
        <v>41.2</v>
      </c>
      <c r="E45" s="476"/>
      <c r="F45" s="43"/>
    </row>
    <row r="46" spans="1:14">
      <c r="A46" s="151">
        <f t="shared" si="2"/>
        <v>15</v>
      </c>
      <c r="B46" s="152" t="s">
        <v>24</v>
      </c>
      <c r="C46" s="49"/>
      <c r="D46" s="455">
        <v>900</v>
      </c>
      <c r="E46" s="476"/>
      <c r="F46" s="43"/>
    </row>
    <row r="47" spans="1:14">
      <c r="A47" s="151">
        <f t="shared" si="2"/>
        <v>16</v>
      </c>
      <c r="B47" s="152" t="s">
        <v>25</v>
      </c>
      <c r="C47" s="49"/>
      <c r="D47" s="455">
        <f>7.027*12+72</f>
        <v>156.32400000000001</v>
      </c>
      <c r="E47" s="476"/>
      <c r="F47" s="43"/>
    </row>
    <row r="48" spans="1:14" hidden="1">
      <c r="A48" s="151">
        <f t="shared" si="2"/>
        <v>17</v>
      </c>
      <c r="B48" s="152" t="s">
        <v>64</v>
      </c>
      <c r="C48" s="49"/>
      <c r="D48" s="455"/>
      <c r="E48" s="476"/>
      <c r="F48" s="43"/>
    </row>
    <row r="49" spans="1:12" hidden="1">
      <c r="A49" s="151">
        <f t="shared" si="2"/>
        <v>18</v>
      </c>
      <c r="B49" s="152" t="s">
        <v>51</v>
      </c>
      <c r="C49" s="49"/>
      <c r="D49" s="455">
        <f>+D13</f>
        <v>0</v>
      </c>
      <c r="E49" s="476"/>
      <c r="F49" s="43"/>
    </row>
    <row r="50" spans="1:12">
      <c r="A50" s="151">
        <v>17</v>
      </c>
      <c r="B50" s="152" t="s">
        <v>43</v>
      </c>
      <c r="C50" s="49"/>
      <c r="D50" s="455">
        <v>105</v>
      </c>
      <c r="E50" s="476"/>
      <c r="F50" s="43"/>
    </row>
    <row r="51" spans="1:12">
      <c r="A51" s="151">
        <f t="shared" si="2"/>
        <v>18</v>
      </c>
      <c r="B51" s="152" t="s">
        <v>73</v>
      </c>
      <c r="C51" s="49"/>
      <c r="D51" s="455">
        <v>50</v>
      </c>
      <c r="E51" s="476"/>
      <c r="F51" s="43"/>
    </row>
    <row r="52" spans="1:12">
      <c r="A52" s="151">
        <f t="shared" si="2"/>
        <v>19</v>
      </c>
      <c r="B52" s="152" t="s">
        <v>74</v>
      </c>
      <c r="C52" s="49"/>
      <c r="D52" s="455">
        <v>95</v>
      </c>
      <c r="E52" s="476"/>
      <c r="F52" s="43"/>
    </row>
    <row r="53" spans="1:12">
      <c r="A53" s="151">
        <f t="shared" si="2"/>
        <v>20</v>
      </c>
      <c r="B53" s="152" t="s">
        <v>44</v>
      </c>
      <c r="C53" s="49"/>
      <c r="D53" s="455">
        <v>3</v>
      </c>
      <c r="E53" s="476"/>
      <c r="F53" s="43"/>
    </row>
    <row r="54" spans="1:12">
      <c r="A54" s="151">
        <f t="shared" si="2"/>
        <v>21</v>
      </c>
      <c r="B54" s="152" t="s">
        <v>119</v>
      </c>
      <c r="C54" s="49"/>
      <c r="D54" s="455">
        <v>15</v>
      </c>
      <c r="E54" s="476"/>
      <c r="F54" s="43"/>
    </row>
    <row r="55" spans="1:12" hidden="1">
      <c r="A55" s="151">
        <f t="shared" si="2"/>
        <v>22</v>
      </c>
      <c r="B55" s="152" t="s">
        <v>45</v>
      </c>
      <c r="C55" s="49"/>
      <c r="D55" s="455"/>
      <c r="E55" s="476"/>
      <c r="F55" s="43"/>
    </row>
    <row r="56" spans="1:12">
      <c r="A56" s="151">
        <v>22</v>
      </c>
      <c r="B56" s="152" t="s">
        <v>61</v>
      </c>
      <c r="C56" s="49"/>
      <c r="D56" s="455">
        <v>48</v>
      </c>
      <c r="E56" s="476"/>
      <c r="F56" s="43"/>
    </row>
    <row r="57" spans="1:12" hidden="1">
      <c r="A57" s="151">
        <f t="shared" si="2"/>
        <v>23</v>
      </c>
      <c r="B57" s="152"/>
      <c r="C57" s="49"/>
      <c r="D57" s="455"/>
      <c r="E57" s="476"/>
      <c r="F57" s="43"/>
    </row>
    <row r="58" spans="1:12" hidden="1">
      <c r="A58" s="151">
        <f t="shared" si="2"/>
        <v>24</v>
      </c>
      <c r="B58" s="152"/>
      <c r="C58" s="49"/>
      <c r="D58" s="455"/>
      <c r="E58" s="476"/>
      <c r="F58" s="43"/>
    </row>
    <row r="59" spans="1:12" s="6" customFormat="1">
      <c r="A59" s="151">
        <v>23</v>
      </c>
      <c r="B59" s="555" t="s">
        <v>357</v>
      </c>
      <c r="C59" s="488"/>
      <c r="D59" s="455">
        <v>250</v>
      </c>
      <c r="E59" s="476"/>
      <c r="F59" s="43"/>
    </row>
    <row r="60" spans="1:12" s="6" customFormat="1">
      <c r="A60" s="151">
        <f>+A59+1</f>
        <v>24</v>
      </c>
      <c r="B60" s="555" t="s">
        <v>375</v>
      </c>
      <c r="C60" s="488"/>
      <c r="D60" s="455">
        <v>150</v>
      </c>
      <c r="E60" s="476"/>
      <c r="F60" s="513" t="s">
        <v>120</v>
      </c>
    </row>
    <row r="61" spans="1:12">
      <c r="A61" s="151">
        <v>25</v>
      </c>
      <c r="B61" s="152" t="s">
        <v>26</v>
      </c>
      <c r="C61" s="49"/>
      <c r="D61" s="455">
        <v>3848.3</v>
      </c>
      <c r="E61" s="476"/>
      <c r="F61" s="43"/>
    </row>
    <row r="62" spans="1:12" s="3" customFormat="1" ht="13.5">
      <c r="A62" s="154">
        <v>25.1</v>
      </c>
      <c r="B62" s="57" t="s">
        <v>75</v>
      </c>
      <c r="C62" s="50"/>
      <c r="D62" s="452">
        <f>+D61</f>
        <v>3848.3</v>
      </c>
      <c r="E62" s="479"/>
      <c r="F62" s="25"/>
      <c r="G62" s="2"/>
      <c r="H62" s="2"/>
      <c r="I62" s="2"/>
      <c r="J62" s="2"/>
      <c r="K62" s="2"/>
      <c r="L62" s="2"/>
    </row>
    <row r="63" spans="1:12">
      <c r="A63" s="151">
        <f>+A61+1</f>
        <v>26</v>
      </c>
      <c r="B63" s="152" t="s">
        <v>76</v>
      </c>
      <c r="C63" s="49"/>
      <c r="D63" s="455">
        <v>20</v>
      </c>
      <c r="E63" s="476"/>
      <c r="F63" s="43"/>
    </row>
    <row r="64" spans="1:12" hidden="1">
      <c r="A64" s="151">
        <f>+A63+1</f>
        <v>27</v>
      </c>
      <c r="B64" s="152" t="s">
        <v>65</v>
      </c>
      <c r="C64" s="49"/>
      <c r="D64" s="455"/>
      <c r="E64" s="476"/>
      <c r="F64" s="43"/>
    </row>
    <row r="65" spans="1:12">
      <c r="A65" s="53"/>
      <c r="B65" s="54" t="s">
        <v>29</v>
      </c>
      <c r="C65" s="46"/>
      <c r="D65" s="450">
        <f>SUM(D26,D29:D35,D39:D61,D63:D64)</f>
        <v>71841.263999999996</v>
      </c>
      <c r="E65" s="480"/>
      <c r="F65" s="600">
        <f>+D23-D65</f>
        <v>3.6000000007334165E-2</v>
      </c>
      <c r="G65" s="600"/>
    </row>
    <row r="66" spans="1:12" ht="22.5" customHeight="1">
      <c r="B66" s="55"/>
      <c r="C66" s="10"/>
      <c r="D66" s="48"/>
      <c r="E66" s="48"/>
      <c r="F66" s="43"/>
    </row>
    <row r="67" spans="1:12" s="6" customFormat="1" ht="18.75" hidden="1" customHeight="1">
      <c r="B67" s="403" t="s">
        <v>2</v>
      </c>
      <c r="C67" s="451"/>
      <c r="D67" s="448" t="s">
        <v>359</v>
      </c>
      <c r="E67" s="451"/>
      <c r="F67" s="43"/>
    </row>
    <row r="68" spans="1:12" s="6" customFormat="1" ht="15.75" hidden="1" customHeight="1">
      <c r="B68" s="401"/>
      <c r="D68" s="449" t="s">
        <v>91</v>
      </c>
      <c r="E68" s="481"/>
      <c r="F68" s="43"/>
    </row>
    <row r="69" spans="1:12" s="6" customFormat="1" ht="16.5" hidden="1" customHeight="1">
      <c r="B69" s="403" t="s">
        <v>6</v>
      </c>
      <c r="C69" s="448"/>
      <c r="D69" s="448" t="s">
        <v>360</v>
      </c>
      <c r="E69" s="448"/>
      <c r="F69" s="43"/>
    </row>
    <row r="70" spans="1:12" s="6" customFormat="1" ht="13.5" hidden="1" customHeight="1">
      <c r="B70" s="43"/>
      <c r="D70" s="449" t="s">
        <v>91</v>
      </c>
      <c r="E70" s="481"/>
      <c r="F70" s="43"/>
    </row>
    <row r="71" spans="1:12" s="6" customFormat="1" hidden="1">
      <c r="B71" s="87" t="s">
        <v>200</v>
      </c>
      <c r="C71" s="43"/>
      <c r="D71" s="402"/>
      <c r="E71" s="402"/>
      <c r="F71" s="43"/>
    </row>
    <row r="72" spans="1:12" s="373" customFormat="1" ht="36.75" customHeight="1">
      <c r="A72" s="659" t="s">
        <v>377</v>
      </c>
      <c r="B72" s="659"/>
      <c r="C72" s="374"/>
      <c r="D72" s="660" t="s">
        <v>378</v>
      </c>
      <c r="E72" s="660"/>
      <c r="G72" s="661" t="s">
        <v>379</v>
      </c>
    </row>
    <row r="73" spans="1:12" s="56" customFormat="1" ht="40.5" customHeight="1">
      <c r="B73" s="264"/>
      <c r="C73" s="227"/>
      <c r="D73" s="48"/>
      <c r="F73" s="48"/>
      <c r="G73" s="43"/>
      <c r="H73" s="43"/>
      <c r="I73" s="43"/>
      <c r="J73" s="43"/>
      <c r="K73" s="43"/>
      <c r="L73" s="43"/>
    </row>
    <row r="74" spans="1:12">
      <c r="B74" s="56"/>
      <c r="C74" s="56"/>
      <c r="D74" s="48"/>
      <c r="E74" s="48"/>
      <c r="F74" s="43"/>
    </row>
    <row r="75" spans="1:12">
      <c r="B75" s="56"/>
      <c r="C75" s="56"/>
      <c r="D75" s="48"/>
      <c r="E75" s="48"/>
      <c r="F75" s="43"/>
    </row>
    <row r="76" spans="1:12">
      <c r="B76" s="56"/>
      <c r="C76" s="56"/>
      <c r="D76" s="48"/>
      <c r="E76" s="48"/>
    </row>
    <row r="77" spans="1:12">
      <c r="B77" s="56"/>
      <c r="C77" s="56"/>
      <c r="D77" s="48"/>
      <c r="E77" s="48"/>
    </row>
    <row r="78" spans="1:12">
      <c r="B78" s="56"/>
      <c r="C78" s="56"/>
      <c r="D78" s="48"/>
      <c r="E78" s="48"/>
    </row>
    <row r="79" spans="1:12">
      <c r="B79" s="56"/>
      <c r="C79" s="56"/>
      <c r="D79" s="48"/>
      <c r="E79" s="48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0" zoomScaleSheetLayoutView="100" workbookViewId="0">
      <selection activeCell="A89" sqref="A89:XFD89"/>
    </sheetView>
  </sheetViews>
  <sheetFormatPr defaultColWidth="9.140625" defaultRowHeight="13.5"/>
  <cols>
    <col min="1" max="1" width="4.5703125" style="80" customWidth="1"/>
    <col min="2" max="2" width="64.28515625" style="381" customWidth="1"/>
    <col min="3" max="5" width="11.7109375" style="333" customWidth="1"/>
    <col min="6" max="6" width="11.7109375" style="80" customWidth="1"/>
    <col min="7" max="7" width="4" style="80" customWidth="1"/>
    <col min="8" max="8" width="23.140625" style="107" hidden="1" customWidth="1"/>
    <col min="9" max="9" width="10.42578125" style="87" hidden="1" customWidth="1"/>
    <col min="10" max="10" width="11.42578125" style="87" hidden="1" customWidth="1"/>
    <col min="11" max="16" width="0" style="79" hidden="1" customWidth="1"/>
    <col min="17" max="16384" width="9.140625" style="80"/>
  </cols>
  <sheetData>
    <row r="1" spans="1:16" s="75" customFormat="1" ht="17.25">
      <c r="A1" s="508"/>
      <c r="B1" s="509"/>
      <c r="C1" s="510"/>
      <c r="D1" s="510"/>
      <c r="E1" s="510"/>
      <c r="F1" s="278" t="s">
        <v>198</v>
      </c>
      <c r="G1" s="594">
        <f>+'Ekamut-caxs'!E1+1</f>
        <v>150</v>
      </c>
      <c r="H1" s="105"/>
      <c r="I1" s="482"/>
      <c r="J1" s="482"/>
    </row>
    <row r="2" spans="1:16" s="75" customFormat="1" ht="17.25">
      <c r="A2" s="508"/>
      <c r="B2" s="511"/>
      <c r="C2" s="512"/>
      <c r="D2" s="512"/>
      <c r="E2" s="607" t="s">
        <v>39</v>
      </c>
      <c r="F2" s="607"/>
      <c r="G2" s="607"/>
      <c r="H2" s="105"/>
      <c r="I2" s="482"/>
      <c r="J2" s="482"/>
    </row>
    <row r="3" spans="1:16" s="75" customFormat="1" ht="17.25">
      <c r="A3" s="508"/>
      <c r="B3" s="511"/>
      <c r="C3" s="512"/>
      <c r="D3" s="512"/>
      <c r="E3" s="607" t="s">
        <v>250</v>
      </c>
      <c r="F3" s="607"/>
      <c r="G3" s="607"/>
      <c r="H3" s="105"/>
      <c r="I3" s="482"/>
      <c r="J3" s="482"/>
    </row>
    <row r="4" spans="1:16" s="75" customFormat="1" ht="17.25">
      <c r="A4" s="508"/>
      <c r="B4" s="511"/>
      <c r="C4" s="512"/>
      <c r="D4" s="512"/>
      <c r="E4" s="608" t="str">
        <f>+'Ekamut-caxs'!D4</f>
        <v xml:space="preserve">_____. _____. 2023թ. </v>
      </c>
      <c r="F4" s="608"/>
      <c r="G4" s="608"/>
      <c r="H4" s="105"/>
      <c r="I4" s="482"/>
      <c r="J4" s="482"/>
    </row>
    <row r="5" spans="1:16" s="75" customFormat="1" ht="17.25">
      <c r="A5" s="508"/>
      <c r="B5" s="511"/>
      <c r="C5" s="512"/>
      <c r="D5" s="512"/>
      <c r="E5" s="608" t="str">
        <f>+'Ekamut-caxs'!C5</f>
        <v xml:space="preserve">հ. __________- Ա որոշմամբ </v>
      </c>
      <c r="F5" s="608"/>
      <c r="G5" s="608"/>
      <c r="H5" s="105"/>
      <c r="I5" s="482"/>
      <c r="J5" s="482"/>
    </row>
    <row r="6" spans="1:16" s="74" customFormat="1" ht="19.5" customHeight="1">
      <c r="A6" s="609" t="s">
        <v>40</v>
      </c>
      <c r="B6" s="609"/>
      <c r="C6" s="609"/>
      <c r="D6" s="609"/>
      <c r="E6" s="609"/>
      <c r="F6" s="609"/>
      <c r="G6" s="609"/>
      <c r="H6" s="105"/>
      <c r="I6" s="38"/>
      <c r="J6" s="38"/>
      <c r="K6" s="75"/>
      <c r="L6" s="75"/>
      <c r="M6" s="75"/>
      <c r="N6" s="75"/>
      <c r="O6" s="75"/>
      <c r="P6" s="75"/>
    </row>
    <row r="7" spans="1:16" s="7" customFormat="1" ht="20.45" customHeight="1">
      <c r="A7" s="604" t="str">
        <f>+'Ekamut-caxs'!A7:D7</f>
        <v xml:space="preserve">«Երևանի Աշոտ Խաչատրյանի անվան հ․80 մսուր-մանկապարտեզ» ՀՈԱԿ-ի </v>
      </c>
      <c r="B7" s="604"/>
      <c r="C7" s="604"/>
      <c r="D7" s="604"/>
      <c r="E7" s="604"/>
      <c r="F7" s="604"/>
      <c r="G7" s="604"/>
      <c r="H7" s="106"/>
      <c r="I7" s="4"/>
      <c r="J7" s="254"/>
      <c r="K7" s="6"/>
      <c r="L7" s="6"/>
      <c r="M7" s="6"/>
      <c r="N7" s="6"/>
      <c r="O7" s="6"/>
      <c r="P7" s="6"/>
    </row>
    <row r="8" spans="1:16" s="7" customFormat="1" ht="18.75" customHeight="1">
      <c r="A8" s="605" t="s">
        <v>230</v>
      </c>
      <c r="B8" s="605"/>
      <c r="C8" s="605"/>
      <c r="D8" s="605"/>
      <c r="E8" s="605"/>
      <c r="F8" s="605"/>
      <c r="G8" s="605"/>
      <c r="H8" s="105"/>
      <c r="I8" s="38"/>
      <c r="J8" s="38"/>
      <c r="K8" s="6"/>
      <c r="L8" s="6"/>
      <c r="M8" s="6"/>
      <c r="N8" s="6"/>
      <c r="O8" s="6"/>
      <c r="P8" s="6"/>
    </row>
    <row r="9" spans="1:16" s="7" customFormat="1" ht="11.25" hidden="1" customHeight="1">
      <c r="A9" s="76"/>
      <c r="B9" s="375"/>
      <c r="C9" s="76"/>
      <c r="D9" s="76"/>
      <c r="E9" s="76"/>
      <c r="F9" s="76"/>
      <c r="G9" s="76"/>
      <c r="H9" s="105"/>
      <c r="I9" s="38"/>
      <c r="J9" s="38"/>
      <c r="K9" s="6"/>
      <c r="L9" s="6"/>
      <c r="M9" s="6"/>
      <c r="N9" s="6"/>
      <c r="O9" s="6"/>
      <c r="P9" s="6"/>
    </row>
    <row r="10" spans="1:16" s="74" customFormat="1" ht="15" customHeight="1">
      <c r="A10" s="72"/>
      <c r="B10" s="376"/>
      <c r="C10" s="73"/>
      <c r="D10" s="73"/>
      <c r="E10" s="73"/>
      <c r="F10" s="461" t="s">
        <v>253</v>
      </c>
      <c r="G10" s="468"/>
      <c r="H10" s="105"/>
      <c r="I10" s="38"/>
      <c r="J10" s="38"/>
      <c r="K10" s="75"/>
      <c r="L10" s="75"/>
      <c r="M10" s="75"/>
      <c r="N10" s="75"/>
      <c r="O10" s="75"/>
      <c r="P10" s="75"/>
    </row>
    <row r="11" spans="1:16" s="8" customFormat="1" ht="29.25" thickBot="1">
      <c r="A11" s="91" t="s">
        <v>3</v>
      </c>
      <c r="B11" s="377" t="s">
        <v>30</v>
      </c>
      <c r="C11" s="595" t="s">
        <v>209</v>
      </c>
      <c r="D11" s="464" t="s">
        <v>210</v>
      </c>
      <c r="E11" s="464" t="s">
        <v>211</v>
      </c>
      <c r="F11" s="464" t="s">
        <v>41</v>
      </c>
      <c r="G11" s="469"/>
      <c r="H11" s="597">
        <f>+F12-F65</f>
        <v>1222.146000000002</v>
      </c>
      <c r="I11" s="87"/>
      <c r="J11" s="259" t="s">
        <v>248</v>
      </c>
      <c r="K11" s="87"/>
      <c r="L11" s="87"/>
      <c r="M11" s="87"/>
      <c r="N11" s="87"/>
      <c r="O11" s="87"/>
      <c r="P11" s="87"/>
    </row>
    <row r="12" spans="1:16" s="74" customFormat="1" ht="35.25" thickBot="1">
      <c r="A12" s="13" t="s">
        <v>7</v>
      </c>
      <c r="B12" s="14" t="s">
        <v>31</v>
      </c>
      <c r="C12" s="327">
        <f>+F12</f>
        <v>1328.5630000000019</v>
      </c>
      <c r="D12" s="327">
        <f>+F12</f>
        <v>1328.5630000000019</v>
      </c>
      <c r="E12" s="327">
        <f>+F12</f>
        <v>1328.5630000000019</v>
      </c>
      <c r="F12" s="327">
        <f>+'Dramakani ham.'!D6</f>
        <v>1328.5630000000019</v>
      </c>
      <c r="G12" s="470"/>
      <c r="H12" s="606" t="s">
        <v>249</v>
      </c>
      <c r="I12" s="606"/>
      <c r="J12" s="257"/>
      <c r="K12" s="340" t="str">
        <f>IF((D12-C12)&lt;0, (0),"")</f>
        <v/>
      </c>
      <c r="L12" s="340" t="str">
        <f>IF((+E12-D12)&lt;0, (0),"")</f>
        <v/>
      </c>
      <c r="M12" s="340" t="str">
        <f>IF((+F12-E12)&lt;0, (0),"")</f>
        <v/>
      </c>
      <c r="N12" s="75"/>
      <c r="O12" s="75"/>
      <c r="P12" s="75"/>
    </row>
    <row r="13" spans="1:16" s="74" customFormat="1" ht="19.5" customHeight="1">
      <c r="A13" s="13" t="s">
        <v>11</v>
      </c>
      <c r="B13" s="14" t="s">
        <v>79</v>
      </c>
      <c r="C13" s="460">
        <f>SUM(C14:C23)</f>
        <v>12336</v>
      </c>
      <c r="D13" s="460">
        <f>SUM(D14:D23)</f>
        <v>28896.799999999999</v>
      </c>
      <c r="E13" s="460">
        <f>SUM(E14:E23)</f>
        <v>45451.199999999997</v>
      </c>
      <c r="F13" s="460">
        <f>SUM(F14:G23)</f>
        <v>67993</v>
      </c>
      <c r="G13" s="471"/>
      <c r="H13" s="105"/>
      <c r="I13" s="38"/>
      <c r="J13" s="38"/>
      <c r="K13" s="340" t="str">
        <f>IF((D13-C13)&lt;0, (0),"")</f>
        <v/>
      </c>
      <c r="L13" s="340" t="str">
        <f t="shared" ref="L13:L44" si="0">IF((+E13-D13)&lt;0, (0),"")</f>
        <v/>
      </c>
      <c r="M13" s="340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465">
        <v>1</v>
      </c>
      <c r="B14" s="334" t="str">
        <f>+'Ekamut-caxs'!B11</f>
        <v>Սուբսիդիայից</v>
      </c>
      <c r="C14" s="343">
        <v>12336</v>
      </c>
      <c r="D14" s="343">
        <v>27756</v>
      </c>
      <c r="E14" s="343">
        <v>43176</v>
      </c>
      <c r="F14" s="459">
        <f>+'Ekamut-caxs'!D11</f>
        <v>61680</v>
      </c>
      <c r="G14" s="472"/>
      <c r="H14" s="105"/>
      <c r="I14" s="38"/>
      <c r="J14" s="38"/>
      <c r="K14" s="340" t="str">
        <f t="shared" ref="K14:K75" si="2">IF((D14-C14)&lt;0, (0),"")</f>
        <v/>
      </c>
      <c r="L14" s="340" t="str">
        <f t="shared" si="0"/>
        <v/>
      </c>
      <c r="M14" s="340" t="str">
        <f t="shared" si="1"/>
        <v/>
      </c>
      <c r="N14" s="75"/>
      <c r="O14" s="75"/>
      <c r="P14" s="75"/>
    </row>
    <row r="15" spans="1:16" s="74" customFormat="1" ht="17.25" hidden="1">
      <c r="A15" s="465">
        <f>+A14+1</f>
        <v>2</v>
      </c>
      <c r="B15" s="334" t="str">
        <f>+'Ekamut-caxs'!B12</f>
        <v xml:space="preserve">Վճարովի ծառայություններից </v>
      </c>
      <c r="C15" s="343"/>
      <c r="D15" s="343"/>
      <c r="E15" s="343"/>
      <c r="F15" s="459">
        <f>+'Ekamut-caxs'!D12</f>
        <v>0</v>
      </c>
      <c r="G15" s="472"/>
      <c r="H15" s="105"/>
      <c r="I15" s="38"/>
      <c r="J15" s="38"/>
      <c r="K15" s="340" t="str">
        <f t="shared" si="2"/>
        <v/>
      </c>
      <c r="L15" s="340" t="str">
        <f t="shared" si="0"/>
        <v/>
      </c>
      <c r="M15" s="340" t="str">
        <f t="shared" si="1"/>
        <v/>
      </c>
      <c r="N15" s="75"/>
      <c r="O15" s="75"/>
      <c r="P15" s="75"/>
    </row>
    <row r="16" spans="1:16" s="74" customFormat="1" ht="17.25" hidden="1">
      <c r="A16" s="465">
        <f>+A15+1</f>
        <v>3</v>
      </c>
      <c r="B16" s="334" t="str">
        <f>+'Ekamut-caxs'!B13</f>
        <v>Սպասարկման և կոմունալ համավճարներից</v>
      </c>
      <c r="C16" s="343"/>
      <c r="D16" s="343"/>
      <c r="E16" s="343"/>
      <c r="F16" s="459">
        <f>+'Ekamut-caxs'!D13</f>
        <v>0</v>
      </c>
      <c r="G16" s="472"/>
      <c r="H16" s="105"/>
      <c r="I16" s="38"/>
      <c r="J16" s="38"/>
      <c r="K16" s="340" t="str">
        <f t="shared" si="2"/>
        <v/>
      </c>
      <c r="L16" s="340" t="str">
        <f t="shared" si="0"/>
        <v/>
      </c>
      <c r="M16" s="340" t="str">
        <f t="shared" si="1"/>
        <v/>
      </c>
      <c r="N16" s="75"/>
      <c r="O16" s="75"/>
      <c r="P16" s="75"/>
    </row>
    <row r="17" spans="1:16" s="74" customFormat="1" ht="17.25" hidden="1">
      <c r="A17" s="465">
        <f t="shared" ref="A17:A22" si="3">+A16+1</f>
        <v>4</v>
      </c>
      <c r="B17" s="334" t="str">
        <f>+'Ekamut-caxs'!B14</f>
        <v>Ֆինանսական օգնությունից (օգնիր մանկապարտեզիդ)</v>
      </c>
      <c r="C17" s="343"/>
      <c r="D17" s="343"/>
      <c r="E17" s="343"/>
      <c r="F17" s="459">
        <f>+'Ekamut-caxs'!D14</f>
        <v>0</v>
      </c>
      <c r="G17" s="472"/>
      <c r="H17" s="108"/>
      <c r="I17" s="99"/>
      <c r="J17" s="99"/>
      <c r="K17" s="340" t="str">
        <f t="shared" si="2"/>
        <v/>
      </c>
      <c r="L17" s="340" t="str">
        <f t="shared" si="0"/>
        <v/>
      </c>
      <c r="M17" s="340" t="str">
        <f t="shared" si="1"/>
        <v/>
      </c>
      <c r="N17" s="75"/>
      <c r="O17" s="75"/>
      <c r="P17" s="75"/>
    </row>
    <row r="18" spans="1:16" s="74" customFormat="1" ht="17.25">
      <c r="A18" s="465">
        <v>2</v>
      </c>
      <c r="B18" s="334" t="str">
        <f>+'Ekamut-caxs'!B15</f>
        <v>Ֆինանսական օգնությունից</v>
      </c>
      <c r="C18" s="343"/>
      <c r="D18" s="343">
        <v>1140.8</v>
      </c>
      <c r="E18" s="343">
        <v>2275.1999999999998</v>
      </c>
      <c r="F18" s="459">
        <f>+'Ekamut-caxs'!D15</f>
        <v>6313</v>
      </c>
      <c r="G18" s="472"/>
      <c r="H18" s="105"/>
      <c r="I18" s="38"/>
      <c r="J18" s="38"/>
      <c r="K18" s="340" t="str">
        <f t="shared" si="2"/>
        <v/>
      </c>
      <c r="L18" s="340" t="str">
        <f t="shared" si="0"/>
        <v/>
      </c>
      <c r="M18" s="340" t="str">
        <f t="shared" si="1"/>
        <v/>
      </c>
      <c r="N18" s="75"/>
      <c r="O18" s="75"/>
      <c r="P18" s="75"/>
    </row>
    <row r="19" spans="1:16" s="74" customFormat="1" ht="16.5" hidden="1" customHeight="1">
      <c r="A19" s="465">
        <f t="shared" si="3"/>
        <v>3</v>
      </c>
      <c r="B19" s="334" t="str">
        <f>+'Ekamut-caxs'!B16</f>
        <v>Չփոխանակվող գործարքներից (դրամաշնորհից)</v>
      </c>
      <c r="C19" s="343"/>
      <c r="D19" s="343"/>
      <c r="E19" s="343"/>
      <c r="F19" s="463">
        <f>+'Ekamut-caxs'!D16</f>
        <v>0</v>
      </c>
      <c r="G19" s="473"/>
      <c r="H19" s="108"/>
      <c r="I19" s="99"/>
      <c r="J19" s="99"/>
      <c r="K19" s="340" t="str">
        <f t="shared" si="2"/>
        <v/>
      </c>
      <c r="L19" s="340" t="str">
        <f t="shared" si="0"/>
        <v/>
      </c>
      <c r="M19" s="340" t="str">
        <f t="shared" si="1"/>
        <v/>
      </c>
      <c r="N19" s="75"/>
      <c r="O19" s="75"/>
      <c r="P19" s="75"/>
    </row>
    <row r="20" spans="1:16" s="74" customFormat="1" ht="16.5" hidden="1" customHeight="1">
      <c r="A20" s="465">
        <f t="shared" si="3"/>
        <v>4</v>
      </c>
      <c r="B20" s="334" t="s">
        <v>32</v>
      </c>
      <c r="C20" s="343"/>
      <c r="D20" s="343"/>
      <c r="E20" s="343"/>
      <c r="F20" s="463"/>
      <c r="G20" s="473"/>
      <c r="H20" s="108"/>
      <c r="I20" s="99"/>
      <c r="J20" s="99"/>
      <c r="K20" s="340" t="str">
        <f t="shared" si="2"/>
        <v/>
      </c>
      <c r="L20" s="340" t="str">
        <f t="shared" si="0"/>
        <v/>
      </c>
      <c r="M20" s="340" t="str">
        <f t="shared" si="1"/>
        <v/>
      </c>
      <c r="N20" s="75"/>
      <c r="O20" s="75"/>
      <c r="P20" s="75"/>
    </row>
    <row r="21" spans="1:16" s="74" customFormat="1" ht="16.5" hidden="1" customHeight="1">
      <c r="A21" s="465">
        <f t="shared" si="3"/>
        <v>5</v>
      </c>
      <c r="B21" s="334" t="str">
        <f>+'Ekamut-caxs'!B20</f>
        <v>Բանկի տոկոսից</v>
      </c>
      <c r="C21" s="343"/>
      <c r="D21" s="343"/>
      <c r="E21" s="343"/>
      <c r="F21" s="459">
        <f>+'Ekamut-caxs'!D20</f>
        <v>0</v>
      </c>
      <c r="G21" s="472"/>
      <c r="H21" s="108"/>
      <c r="I21" s="99"/>
      <c r="J21" s="99"/>
      <c r="K21" s="340" t="str">
        <f t="shared" si="2"/>
        <v/>
      </c>
      <c r="L21" s="340" t="str">
        <f t="shared" si="0"/>
        <v/>
      </c>
      <c r="M21" s="340" t="str">
        <f t="shared" si="1"/>
        <v/>
      </c>
      <c r="N21" s="75"/>
      <c r="O21" s="75"/>
      <c r="P21" s="75"/>
    </row>
    <row r="22" spans="1:16" s="75" customFormat="1" ht="16.5" hidden="1" customHeight="1">
      <c r="A22" s="467">
        <f t="shared" si="3"/>
        <v>6</v>
      </c>
      <c r="B22" s="487">
        <f>+'Ekamut-caxs'!B21</f>
        <v>0</v>
      </c>
      <c r="C22" s="343"/>
      <c r="D22" s="343"/>
      <c r="E22" s="343"/>
      <c r="F22" s="463">
        <f>+'Ekamut-caxs'!D21</f>
        <v>0</v>
      </c>
      <c r="G22" s="473"/>
      <c r="H22" s="108"/>
      <c r="I22" s="99"/>
      <c r="J22" s="99"/>
      <c r="K22" s="367" t="str">
        <f>IF((D22-C22)&lt;0, (0),"")</f>
        <v/>
      </c>
      <c r="L22" s="367" t="str">
        <f t="shared" si="0"/>
        <v/>
      </c>
      <c r="M22" s="367" t="str">
        <f t="shared" si="1"/>
        <v/>
      </c>
    </row>
    <row r="23" spans="1:16" s="75" customFormat="1" ht="16.5" hidden="1" customHeight="1">
      <c r="A23" s="467">
        <f>+A22+1</f>
        <v>7</v>
      </c>
      <c r="B23" s="487">
        <f>+'Ekamut-caxs'!B22</f>
        <v>0</v>
      </c>
      <c r="C23" s="343"/>
      <c r="D23" s="343"/>
      <c r="E23" s="343"/>
      <c r="F23" s="463">
        <f>+'Ekamut-caxs'!D22</f>
        <v>0</v>
      </c>
      <c r="G23" s="473"/>
      <c r="H23" s="104" t="s">
        <v>227</v>
      </c>
      <c r="I23" s="99"/>
      <c r="J23" s="99"/>
      <c r="K23" s="367" t="str">
        <f t="shared" si="2"/>
        <v/>
      </c>
      <c r="L23" s="367" t="str">
        <f t="shared" si="0"/>
        <v/>
      </c>
      <c r="M23" s="367" t="str">
        <f t="shared" si="1"/>
        <v/>
      </c>
    </row>
    <row r="24" spans="1:16" s="74" customFormat="1" ht="34.5">
      <c r="A24" s="13" t="s">
        <v>33</v>
      </c>
      <c r="B24" s="14" t="s">
        <v>80</v>
      </c>
      <c r="C24" s="460">
        <f>C25+C67+C79</f>
        <v>13134.492666666667</v>
      </c>
      <c r="D24" s="460">
        <f>D25+D67+D79</f>
        <v>30004.558666666668</v>
      </c>
      <c r="E24" s="460">
        <f>E25+E67+E79</f>
        <v>46426.385500000011</v>
      </c>
      <c r="F24" s="460">
        <f>F25+F67+F79</f>
        <v>69321.580999999991</v>
      </c>
      <c r="G24" s="471"/>
      <c r="H24" s="263"/>
      <c r="I24" s="38"/>
      <c r="J24" s="38"/>
      <c r="K24" s="340" t="str">
        <f t="shared" si="2"/>
        <v/>
      </c>
      <c r="L24" s="340" t="str">
        <f t="shared" si="0"/>
        <v/>
      </c>
      <c r="M24" s="340" t="str">
        <f t="shared" si="1"/>
        <v/>
      </c>
      <c r="N24" s="75"/>
      <c r="O24" s="75"/>
      <c r="P24" s="75"/>
    </row>
    <row r="25" spans="1:16" s="74" customFormat="1" ht="17.25">
      <c r="A25" s="16" t="s">
        <v>53</v>
      </c>
      <c r="B25" s="14" t="s">
        <v>56</v>
      </c>
      <c r="C25" s="460">
        <f>SUM(C26,C29:C35,C39:C61,C65:C66)</f>
        <v>13134.492666666667</v>
      </c>
      <c r="D25" s="460">
        <f>SUM(D26,D29:D35,D39:D61,D65:D66)</f>
        <v>30004.558666666668</v>
      </c>
      <c r="E25" s="460">
        <f>SUM(E26,E29:E35,E39:E61,E65:E66)</f>
        <v>46426.385500000011</v>
      </c>
      <c r="F25" s="460">
        <f>SUM(F26,F29:F35,F39:F61,F65:F66)</f>
        <v>68099.380999999994</v>
      </c>
      <c r="G25" s="471"/>
      <c r="H25" s="105"/>
      <c r="I25" s="38"/>
      <c r="J25" s="38"/>
      <c r="K25" s="340" t="str">
        <f t="shared" si="2"/>
        <v/>
      </c>
      <c r="L25" s="340" t="str">
        <f t="shared" si="0"/>
        <v/>
      </c>
      <c r="M25" s="340" t="str">
        <f t="shared" si="1"/>
        <v/>
      </c>
      <c r="N25" s="75"/>
      <c r="O25" s="75"/>
      <c r="P25" s="75"/>
    </row>
    <row r="26" spans="1:16" s="74" customFormat="1" ht="16.5" customHeight="1">
      <c r="A26" s="465">
        <v>1</v>
      </c>
      <c r="B26" s="334" t="str">
        <f>+'Ekamut-caxs'!B26</f>
        <v>Աշխատավարձի գծով</v>
      </c>
      <c r="C26" s="343">
        <f>+F26/12*2.2</f>
        <v>8361.9800000000014</v>
      </c>
      <c r="D26" s="343">
        <f>+F26/12*5.2</f>
        <v>19764.68</v>
      </c>
      <c r="E26" s="343">
        <f>+F26/12*8.3</f>
        <v>31547.470000000005</v>
      </c>
      <c r="F26" s="459">
        <f>+'Ekamut-caxs'!D26</f>
        <v>45610.8</v>
      </c>
      <c r="G26" s="472"/>
      <c r="H26" s="108"/>
      <c r="I26" s="99"/>
      <c r="J26" s="99"/>
      <c r="K26" s="340" t="str">
        <f t="shared" si="2"/>
        <v/>
      </c>
      <c r="L26" s="340" t="str">
        <f t="shared" si="0"/>
        <v/>
      </c>
      <c r="M26" s="340" t="str">
        <f t="shared" si="1"/>
        <v/>
      </c>
      <c r="N26" s="75"/>
      <c r="O26" s="75"/>
      <c r="P26" s="75"/>
    </row>
    <row r="27" spans="1:16" s="83" customFormat="1" ht="17.25" hidden="1">
      <c r="A27" s="26">
        <v>1.1000000000000001</v>
      </c>
      <c r="B27" s="336" t="str">
        <f>+'Ekamut-caxs'!B27</f>
        <v>վճարովի ծառայության գծով</v>
      </c>
      <c r="C27" s="593">
        <f t="shared" ref="C27:C28" si="4">+F27/12*2.2</f>
        <v>0</v>
      </c>
      <c r="D27" s="593">
        <f t="shared" ref="D27:D28" si="5">+F27/12*5.2</f>
        <v>0</v>
      </c>
      <c r="E27" s="593">
        <f t="shared" ref="E27:E28" si="6">+F27/12*8.3</f>
        <v>0</v>
      </c>
      <c r="F27" s="462">
        <f>+'Ekamut-caxs'!D27</f>
        <v>0</v>
      </c>
      <c r="G27" s="474"/>
      <c r="H27" s="256"/>
      <c r="I27" s="101"/>
      <c r="J27" s="101"/>
      <c r="K27" s="340" t="str">
        <f t="shared" si="2"/>
        <v/>
      </c>
      <c r="L27" s="340" t="str">
        <f t="shared" si="0"/>
        <v/>
      </c>
      <c r="M27" s="340" t="str">
        <f t="shared" si="1"/>
        <v/>
      </c>
      <c r="N27" s="82"/>
      <c r="O27" s="82"/>
      <c r="P27" s="82"/>
    </row>
    <row r="28" spans="1:16" s="83" customFormat="1" ht="17.25" hidden="1">
      <c r="A28" s="26">
        <v>1.2</v>
      </c>
      <c r="B28" s="336">
        <f>+'Ekamut-caxs'!B28</f>
        <v>0</v>
      </c>
      <c r="C28" s="593">
        <f t="shared" si="4"/>
        <v>0</v>
      </c>
      <c r="D28" s="593">
        <f t="shared" si="5"/>
        <v>0</v>
      </c>
      <c r="E28" s="593">
        <f t="shared" si="6"/>
        <v>0</v>
      </c>
      <c r="F28" s="462">
        <f>+'Ekamut-caxs'!D28</f>
        <v>0</v>
      </c>
      <c r="G28" s="474"/>
      <c r="H28" s="110"/>
      <c r="I28" s="101"/>
      <c r="J28" s="101"/>
      <c r="K28" s="340" t="str">
        <f t="shared" si="2"/>
        <v/>
      </c>
      <c r="L28" s="340" t="str">
        <f t="shared" si="0"/>
        <v/>
      </c>
      <c r="M28" s="340" t="str">
        <f t="shared" si="1"/>
        <v/>
      </c>
      <c r="N28" s="82"/>
      <c r="O28" s="82"/>
      <c r="P28" s="82"/>
    </row>
    <row r="29" spans="1:16" s="74" customFormat="1" ht="16.5" customHeight="1">
      <c r="A29" s="465">
        <f>+A26+1</f>
        <v>2</v>
      </c>
      <c r="B29" s="334" t="str">
        <f>+'Ekamut-caxs'!B29</f>
        <v>Սննդի գծով</v>
      </c>
      <c r="C29" s="593">
        <f>+F29/12*2</f>
        <v>2346.5399999999995</v>
      </c>
      <c r="D29" s="593">
        <f>+F29/12*5-25</f>
        <v>5841.3499999999985</v>
      </c>
      <c r="E29" s="593">
        <f>+F29/12*8-40</f>
        <v>9346.159999999998</v>
      </c>
      <c r="F29" s="459">
        <f>+'Ekamut-caxs'!D29</f>
        <v>14079.239999999998</v>
      </c>
      <c r="G29" s="472"/>
      <c r="H29" s="108"/>
      <c r="I29" s="99"/>
      <c r="J29" s="99"/>
      <c r="K29" s="340" t="str">
        <f t="shared" si="2"/>
        <v/>
      </c>
      <c r="L29" s="340" t="str">
        <f t="shared" si="0"/>
        <v/>
      </c>
      <c r="M29" s="340" t="str">
        <f>IF((+F29-E29)&lt;0, (0),"")</f>
        <v/>
      </c>
      <c r="N29" s="75"/>
      <c r="O29" s="75"/>
      <c r="P29" s="75"/>
    </row>
    <row r="30" spans="1:16" s="74" customFormat="1" ht="16.5" customHeight="1">
      <c r="A30" s="465">
        <f>+A29+1</f>
        <v>3</v>
      </c>
      <c r="B30" s="334" t="str">
        <f>+'Ekamut-caxs'!B30</f>
        <v>Ջեռուցման գծով</v>
      </c>
      <c r="C30" s="593">
        <v>1081.8</v>
      </c>
      <c r="D30" s="593">
        <v>1752.2</v>
      </c>
      <c r="E30" s="593">
        <f t="shared" ref="E30:E32" si="7">+F30/12*8.3</f>
        <v>1813.4116666666669</v>
      </c>
      <c r="F30" s="459">
        <f>+'Ekamut-caxs'!D30</f>
        <v>2621.8</v>
      </c>
      <c r="G30" s="472"/>
      <c r="H30" s="108">
        <f>+F30-Komunal!F27</f>
        <v>-2619184.7000000002</v>
      </c>
      <c r="I30" s="99"/>
      <c r="J30" s="99"/>
      <c r="K30" s="340" t="str">
        <f t="shared" si="2"/>
        <v/>
      </c>
      <c r="L30" s="340" t="str">
        <f t="shared" si="0"/>
        <v/>
      </c>
      <c r="M30" s="340" t="str">
        <f t="shared" si="1"/>
        <v/>
      </c>
      <c r="N30" s="75"/>
      <c r="O30" s="75"/>
      <c r="P30" s="75"/>
    </row>
    <row r="31" spans="1:16" s="74" customFormat="1" ht="16.5" customHeight="1">
      <c r="A31" s="465">
        <f t="shared" ref="A31:A35" si="8">+A30+1</f>
        <v>4</v>
      </c>
      <c r="B31" s="334" t="str">
        <f>+'Ekamut-caxs'!B31</f>
        <v>Էլեկտրաէներգիայի գծով</v>
      </c>
      <c r="C31" s="593">
        <v>332</v>
      </c>
      <c r="D31" s="593">
        <v>661</v>
      </c>
      <c r="E31" s="593">
        <v>907.8</v>
      </c>
      <c r="F31" s="459">
        <f>+'Ekamut-caxs'!D31</f>
        <v>1366.3</v>
      </c>
      <c r="G31" s="472"/>
      <c r="H31" s="108">
        <f>+F31-Komunal!J27</f>
        <v>-1364887.26</v>
      </c>
      <c r="I31" s="99"/>
      <c r="J31" s="99"/>
      <c r="K31" s="340" t="str">
        <f t="shared" si="2"/>
        <v/>
      </c>
      <c r="L31" s="340" t="str">
        <f t="shared" si="0"/>
        <v/>
      </c>
      <c r="M31" s="340" t="str">
        <f t="shared" si="1"/>
        <v/>
      </c>
      <c r="N31" s="75"/>
      <c r="O31" s="75"/>
      <c r="P31" s="75"/>
    </row>
    <row r="32" spans="1:16" s="74" customFormat="1" ht="16.5" customHeight="1">
      <c r="A32" s="465">
        <f t="shared" si="8"/>
        <v>5</v>
      </c>
      <c r="B32" s="334" t="str">
        <f>+'Ekamut-caxs'!B32</f>
        <v>Ջրմուղ-կոյուղու գծով</v>
      </c>
      <c r="C32" s="593">
        <f t="shared" ref="C32" si="9">+F32/12*2.2</f>
        <v>67.301666666666677</v>
      </c>
      <c r="D32" s="593">
        <f t="shared" ref="D32" si="10">+F32/12*5.2</f>
        <v>159.07666666666668</v>
      </c>
      <c r="E32" s="593">
        <f t="shared" si="7"/>
        <v>253.91083333333336</v>
      </c>
      <c r="F32" s="459">
        <f>+'Ekamut-caxs'!D32</f>
        <v>367.1</v>
      </c>
      <c r="G32" s="472"/>
      <c r="H32" s="108">
        <f>+F32-Komunal!N27</f>
        <v>-366693.47000000003</v>
      </c>
      <c r="I32" s="99"/>
      <c r="J32" s="99"/>
      <c r="K32" s="340" t="str">
        <f t="shared" si="2"/>
        <v/>
      </c>
      <c r="L32" s="340" t="str">
        <f t="shared" si="0"/>
        <v/>
      </c>
      <c r="M32" s="340" t="str">
        <f t="shared" si="1"/>
        <v/>
      </c>
      <c r="N32" s="75"/>
      <c r="O32" s="75"/>
      <c r="P32" s="75"/>
    </row>
    <row r="33" spans="1:16" s="74" customFormat="1" ht="16.5" customHeight="1">
      <c r="A33" s="465">
        <f t="shared" si="8"/>
        <v>6</v>
      </c>
      <c r="B33" s="334" t="str">
        <f>+'Ekamut-caxs'!B33</f>
        <v>Աղբահանության գծով</v>
      </c>
      <c r="C33" s="343">
        <f>3.5*2</f>
        <v>7</v>
      </c>
      <c r="D33" s="593">
        <f>3.5*5</f>
        <v>17.5</v>
      </c>
      <c r="E33" s="593">
        <f>3.5*8</f>
        <v>28</v>
      </c>
      <c r="F33" s="459">
        <f>+'Ekamut-caxs'!D33</f>
        <v>42</v>
      </c>
      <c r="G33" s="472"/>
      <c r="H33" s="108"/>
      <c r="I33" s="99"/>
      <c r="J33" s="99"/>
      <c r="K33" s="340" t="str">
        <f t="shared" si="2"/>
        <v/>
      </c>
      <c r="L33" s="340" t="str">
        <f t="shared" si="0"/>
        <v/>
      </c>
      <c r="M33" s="340" t="str">
        <f t="shared" si="1"/>
        <v/>
      </c>
      <c r="N33" s="75"/>
      <c r="O33" s="75"/>
      <c r="P33" s="75"/>
    </row>
    <row r="34" spans="1:16" s="74" customFormat="1" ht="16.5" customHeight="1">
      <c r="A34" s="465">
        <f t="shared" si="8"/>
        <v>7</v>
      </c>
      <c r="B34" s="334" t="str">
        <f>+'Ekamut-caxs'!B34</f>
        <v>Ախտաբանության գծով</v>
      </c>
      <c r="C34" s="343">
        <f>5*2</f>
        <v>10</v>
      </c>
      <c r="D34" s="593">
        <f>5*5</f>
        <v>25</v>
      </c>
      <c r="E34" s="593">
        <f>5*8</f>
        <v>40</v>
      </c>
      <c r="F34" s="459">
        <f>+'Ekamut-caxs'!D34</f>
        <v>60</v>
      </c>
      <c r="G34" s="472"/>
      <c r="H34" s="108"/>
      <c r="I34" s="99"/>
      <c r="J34" s="99"/>
      <c r="K34" s="340" t="str">
        <f t="shared" si="2"/>
        <v/>
      </c>
      <c r="L34" s="340" t="str">
        <f t="shared" si="0"/>
        <v/>
      </c>
      <c r="M34" s="340" t="str">
        <f t="shared" si="1"/>
        <v/>
      </c>
      <c r="N34" s="75"/>
      <c r="O34" s="75"/>
      <c r="P34" s="75"/>
    </row>
    <row r="35" spans="1:16" s="74" customFormat="1" ht="16.5" customHeight="1">
      <c r="A35" s="465">
        <f t="shared" si="8"/>
        <v>8</v>
      </c>
      <c r="B35" s="334" t="str">
        <f>+'Ekamut-caxs'!B35</f>
        <v>Կապի գծով, այդ թվում`</v>
      </c>
      <c r="C35" s="343">
        <f t="shared" ref="C35:D35" si="11">SUM(C36:C38)</f>
        <v>19.2</v>
      </c>
      <c r="D35" s="343">
        <f t="shared" si="11"/>
        <v>48</v>
      </c>
      <c r="E35" s="343">
        <f>SUM(E36:E38)</f>
        <v>76.8</v>
      </c>
      <c r="F35" s="459">
        <f>SUM(F36:F38)</f>
        <v>115.19999999999999</v>
      </c>
      <c r="G35" s="472"/>
      <c r="H35" s="108"/>
      <c r="I35" s="99"/>
      <c r="J35" s="99"/>
      <c r="K35" s="340" t="str">
        <f t="shared" si="2"/>
        <v/>
      </c>
      <c r="L35" s="340" t="str">
        <f t="shared" si="0"/>
        <v/>
      </c>
      <c r="M35" s="340" t="str">
        <f t="shared" si="1"/>
        <v/>
      </c>
      <c r="N35" s="75"/>
      <c r="O35" s="75"/>
      <c r="P35" s="75"/>
    </row>
    <row r="36" spans="1:16">
      <c r="A36" s="26">
        <v>8.1</v>
      </c>
      <c r="B36" s="336" t="str">
        <f>+'Ekamut-caxs'!B36</f>
        <v>բաժանորդային վճար</v>
      </c>
      <c r="C36" s="235">
        <f>4.8*2</f>
        <v>9.6</v>
      </c>
      <c r="D36" s="582">
        <f>4.8*5</f>
        <v>24</v>
      </c>
      <c r="E36" s="582">
        <f>4.8*8</f>
        <v>38.4</v>
      </c>
      <c r="F36" s="462">
        <f>+'Ekamut-caxs'!D36</f>
        <v>57.599999999999994</v>
      </c>
      <c r="G36" s="474"/>
      <c r="K36" s="340" t="str">
        <f t="shared" si="2"/>
        <v/>
      </c>
      <c r="L36" s="340" t="str">
        <f t="shared" si="0"/>
        <v/>
      </c>
      <c r="M36" s="340" t="str">
        <f t="shared" si="1"/>
        <v/>
      </c>
    </row>
    <row r="37" spans="1:16" hidden="1">
      <c r="A37" s="26">
        <v>8.1999999999999993</v>
      </c>
      <c r="B37" s="336" t="str">
        <f>+'Ekamut-caxs'!B37</f>
        <v>րոպեավճար</v>
      </c>
      <c r="C37" s="235"/>
      <c r="D37" s="582"/>
      <c r="E37" s="582"/>
      <c r="F37" s="462">
        <f>+'Ekamut-caxs'!D37</f>
        <v>0</v>
      </c>
      <c r="G37" s="474"/>
      <c r="K37" s="340" t="str">
        <f t="shared" si="2"/>
        <v/>
      </c>
      <c r="L37" s="340" t="str">
        <f t="shared" si="0"/>
        <v/>
      </c>
      <c r="M37" s="340" t="str">
        <f t="shared" si="1"/>
        <v/>
      </c>
    </row>
    <row r="38" spans="1:16">
      <c r="A38" s="26">
        <v>8.1999999999999993</v>
      </c>
      <c r="B38" s="336" t="str">
        <f>+'Ekamut-caxs'!B38</f>
        <v>ինտերնետ կապ</v>
      </c>
      <c r="C38" s="235">
        <f>4.8*2</f>
        <v>9.6</v>
      </c>
      <c r="D38" s="582">
        <f>4.8*5</f>
        <v>24</v>
      </c>
      <c r="E38" s="582">
        <f>4.8*8</f>
        <v>38.4</v>
      </c>
      <c r="F38" s="462">
        <f>+'Ekamut-caxs'!D38</f>
        <v>57.599999999999994</v>
      </c>
      <c r="G38" s="474"/>
      <c r="K38" s="340" t="str">
        <f t="shared" si="2"/>
        <v/>
      </c>
      <c r="L38" s="340" t="str">
        <f t="shared" si="0"/>
        <v/>
      </c>
      <c r="M38" s="340" t="str">
        <f t="shared" si="1"/>
        <v/>
      </c>
    </row>
    <row r="39" spans="1:16" s="74" customFormat="1" ht="16.5" hidden="1" customHeight="1">
      <c r="A39" s="465">
        <f>+A35+1</f>
        <v>9</v>
      </c>
      <c r="B39" s="334" t="str">
        <f>+'Ekamut-caxs'!B39</f>
        <v>Բանկային ծառայության գծով</v>
      </c>
      <c r="C39" s="343"/>
      <c r="D39" s="343"/>
      <c r="E39" s="343"/>
      <c r="F39" s="459">
        <f>+'Ekamut-caxs'!D39</f>
        <v>0</v>
      </c>
      <c r="G39" s="472"/>
      <c r="H39" s="108"/>
      <c r="I39" s="99"/>
      <c r="J39" s="99"/>
      <c r="K39" s="340" t="str">
        <f t="shared" si="2"/>
        <v/>
      </c>
      <c r="L39" s="340" t="str">
        <f t="shared" si="0"/>
        <v/>
      </c>
      <c r="M39" s="340" t="str">
        <f t="shared" si="1"/>
        <v/>
      </c>
      <c r="N39" s="75"/>
      <c r="O39" s="75"/>
      <c r="P39" s="75"/>
    </row>
    <row r="40" spans="1:16" s="74" customFormat="1" ht="16.5" customHeight="1">
      <c r="A40" s="465">
        <v>9</v>
      </c>
      <c r="B40" s="334" t="str">
        <f>+'Ekamut-caxs'!B40</f>
        <v>Տնտեսական ապրանքների գծով</v>
      </c>
      <c r="C40" s="343">
        <v>220</v>
      </c>
      <c r="D40" s="343">
        <v>440</v>
      </c>
      <c r="E40" s="343">
        <v>660</v>
      </c>
      <c r="F40" s="459">
        <f>+'Ekamut-caxs'!D40</f>
        <v>882</v>
      </c>
      <c r="G40" s="472"/>
      <c r="H40" s="108"/>
      <c r="I40" s="99"/>
      <c r="J40" s="99"/>
      <c r="K40" s="340" t="str">
        <f t="shared" si="2"/>
        <v/>
      </c>
      <c r="L40" s="340" t="str">
        <f t="shared" si="0"/>
        <v/>
      </c>
      <c r="M40" s="340" t="str">
        <f>IF((+F40-E40)&lt;0, (0),"")</f>
        <v/>
      </c>
      <c r="N40" s="75"/>
      <c r="O40" s="75"/>
      <c r="P40" s="75"/>
    </row>
    <row r="41" spans="1:16" s="74" customFormat="1" ht="16.5" customHeight="1">
      <c r="A41" s="465">
        <v>10</v>
      </c>
      <c r="B41" s="334" t="str">
        <f>+'Ekamut-caxs'!B41</f>
        <v>Գրասենյակային ապրանքների գծով</v>
      </c>
      <c r="C41" s="343">
        <v>50</v>
      </c>
      <c r="D41" s="343">
        <v>100</v>
      </c>
      <c r="E41" s="343">
        <v>150</v>
      </c>
      <c r="F41" s="459">
        <f>+'Ekamut-caxs'!D41</f>
        <v>200</v>
      </c>
      <c r="G41" s="472"/>
      <c r="H41" s="108"/>
      <c r="I41" s="99"/>
      <c r="J41" s="99"/>
      <c r="K41" s="340" t="str">
        <f t="shared" si="2"/>
        <v/>
      </c>
      <c r="L41" s="340" t="str">
        <f t="shared" si="0"/>
        <v/>
      </c>
      <c r="M41" s="340" t="str">
        <f t="shared" si="1"/>
        <v/>
      </c>
      <c r="N41" s="75"/>
      <c r="O41" s="75"/>
      <c r="P41" s="75"/>
    </row>
    <row r="42" spans="1:16" s="74" customFormat="1" ht="16.5" customHeight="1">
      <c r="A42" s="465">
        <v>11</v>
      </c>
      <c r="B42" s="334" t="str">
        <f>+'Ekamut-caxs'!B42</f>
        <v>Փոքրարժեք կամ արագամաշ առարկաների գծով</v>
      </c>
      <c r="C42" s="343"/>
      <c r="D42" s="343"/>
      <c r="E42" s="343"/>
      <c r="F42" s="459">
        <f>+'Ekamut-caxs'!D42</f>
        <v>615</v>
      </c>
      <c r="G42" s="472"/>
      <c r="H42" s="108"/>
      <c r="I42" s="99"/>
      <c r="J42" s="99"/>
      <c r="K42" s="340" t="str">
        <f t="shared" si="2"/>
        <v/>
      </c>
      <c r="L42" s="340" t="str">
        <f t="shared" si="0"/>
        <v/>
      </c>
      <c r="M42" s="340" t="str">
        <f t="shared" si="1"/>
        <v/>
      </c>
      <c r="N42" s="75"/>
      <c r="O42" s="75"/>
      <c r="P42" s="75"/>
    </row>
    <row r="43" spans="1:16" s="74" customFormat="1" ht="16.5" customHeight="1">
      <c r="A43" s="465">
        <f t="shared" ref="A43:A58" si="12">+A42+1</f>
        <v>12</v>
      </c>
      <c r="B43" s="334" t="str">
        <f>+'Ekamut-caxs'!B43</f>
        <v>Ուսումնական նյութերի գծով</v>
      </c>
      <c r="C43" s="343">
        <v>50</v>
      </c>
      <c r="D43" s="343">
        <v>100</v>
      </c>
      <c r="E43" s="343">
        <v>100</v>
      </c>
      <c r="F43" s="459">
        <f>+'Ekamut-caxs'!D43</f>
        <v>150</v>
      </c>
      <c r="G43" s="472"/>
      <c r="H43" s="108"/>
      <c r="I43" s="99"/>
      <c r="J43" s="99"/>
      <c r="K43" s="340" t="str">
        <f t="shared" si="2"/>
        <v/>
      </c>
      <c r="L43" s="340" t="str">
        <f t="shared" si="0"/>
        <v/>
      </c>
      <c r="M43" s="340" t="str">
        <f t="shared" si="1"/>
        <v/>
      </c>
      <c r="N43" s="75"/>
      <c r="O43" s="75"/>
      <c r="P43" s="75"/>
    </row>
    <row r="44" spans="1:16" s="74" customFormat="1" ht="16.5" customHeight="1">
      <c r="A44" s="465">
        <f t="shared" si="12"/>
        <v>13</v>
      </c>
      <c r="B44" s="334" t="str">
        <f>+'Ekamut-caxs'!B44</f>
        <v>Դեղորայքի գծով</v>
      </c>
      <c r="C44" s="343">
        <v>25</v>
      </c>
      <c r="D44" s="343">
        <v>25</v>
      </c>
      <c r="E44" s="343">
        <v>50</v>
      </c>
      <c r="F44" s="459">
        <f>+'Ekamut-caxs'!D44</f>
        <v>50</v>
      </c>
      <c r="G44" s="472"/>
      <c r="H44" s="108"/>
      <c r="I44" s="99"/>
      <c r="J44" s="99"/>
      <c r="K44" s="340" t="str">
        <f t="shared" si="2"/>
        <v/>
      </c>
      <c r="L44" s="340" t="str">
        <f t="shared" si="0"/>
        <v/>
      </c>
      <c r="M44" s="340" t="str">
        <f t="shared" si="1"/>
        <v/>
      </c>
      <c r="N44" s="75"/>
      <c r="O44" s="75"/>
      <c r="P44" s="75"/>
    </row>
    <row r="45" spans="1:16" s="74" customFormat="1" ht="16.5" customHeight="1">
      <c r="A45" s="465">
        <f t="shared" si="12"/>
        <v>14</v>
      </c>
      <c r="B45" s="334" t="str">
        <f>+'Ekamut-caxs'!B45</f>
        <v>Բուժ.ծառայության գծով</v>
      </c>
      <c r="C45" s="343">
        <v>41.2</v>
      </c>
      <c r="D45" s="593">
        <v>41.2</v>
      </c>
      <c r="E45" s="593">
        <v>41.2</v>
      </c>
      <c r="F45" s="459">
        <f>+'Ekamut-caxs'!D45</f>
        <v>41.2</v>
      </c>
      <c r="G45" s="472"/>
      <c r="H45" s="108"/>
      <c r="I45" s="99"/>
      <c r="J45" s="99"/>
      <c r="K45" s="340" t="str">
        <f t="shared" si="2"/>
        <v/>
      </c>
      <c r="L45" s="340" t="str">
        <f t="shared" ref="L45:L76" si="13">IF((+E45-D45)&lt;0, (0),"")</f>
        <v/>
      </c>
      <c r="M45" s="340" t="str">
        <f t="shared" si="1"/>
        <v/>
      </c>
      <c r="N45" s="75"/>
      <c r="O45" s="75"/>
      <c r="P45" s="75"/>
    </row>
    <row r="46" spans="1:16" s="74" customFormat="1" ht="16.5" customHeight="1">
      <c r="A46" s="465">
        <f t="shared" si="12"/>
        <v>15</v>
      </c>
      <c r="B46" s="334" t="str">
        <f>+'Ekamut-caxs'!B46</f>
        <v>Ընթացիկ վերանորոգման գծով</v>
      </c>
      <c r="C46" s="343">
        <v>200</v>
      </c>
      <c r="D46" s="343">
        <v>400</v>
      </c>
      <c r="E46" s="343">
        <v>600</v>
      </c>
      <c r="F46" s="459">
        <f>+'Ekamut-caxs'!D46</f>
        <v>900</v>
      </c>
      <c r="G46" s="472"/>
      <c r="H46" s="108"/>
      <c r="I46" s="99"/>
      <c r="J46" s="99"/>
      <c r="K46" s="340" t="str">
        <f t="shared" si="2"/>
        <v/>
      </c>
      <c r="L46" s="340" t="str">
        <f t="shared" si="13"/>
        <v/>
      </c>
      <c r="M46" s="340" t="str">
        <f t="shared" si="1"/>
        <v/>
      </c>
      <c r="N46" s="75"/>
      <c r="O46" s="75"/>
      <c r="P46" s="75"/>
    </row>
    <row r="47" spans="1:16" s="74" customFormat="1" ht="16.5" customHeight="1">
      <c r="A47" s="465">
        <f t="shared" si="12"/>
        <v>16</v>
      </c>
      <c r="B47" s="334" t="str">
        <f>+'Ekamut-caxs'!B47</f>
        <v>Ջեռուցման համակարգի սպասարկման գծով</v>
      </c>
      <c r="C47" s="343">
        <f>7.027*2</f>
        <v>14.054</v>
      </c>
      <c r="D47" s="593">
        <f>7.027*5</f>
        <v>35.134999999999998</v>
      </c>
      <c r="E47" s="593">
        <f>7.027*8+72</f>
        <v>128.21600000000001</v>
      </c>
      <c r="F47" s="459">
        <f>+'Ekamut-caxs'!D47</f>
        <v>156.32400000000001</v>
      </c>
      <c r="G47" s="472"/>
      <c r="H47" s="108"/>
      <c r="I47" s="99"/>
      <c r="J47" s="99"/>
      <c r="K47" s="340" t="str">
        <f t="shared" si="2"/>
        <v/>
      </c>
      <c r="L47" s="340" t="str">
        <f t="shared" si="13"/>
        <v/>
      </c>
      <c r="M47" s="340" t="str">
        <f t="shared" si="1"/>
        <v/>
      </c>
      <c r="N47" s="75"/>
      <c r="O47" s="75"/>
      <c r="P47" s="75"/>
    </row>
    <row r="48" spans="1:16" s="74" customFormat="1" ht="16.5" hidden="1" customHeight="1">
      <c r="A48" s="465">
        <f t="shared" si="12"/>
        <v>17</v>
      </c>
      <c r="B48" s="334" t="str">
        <f>+'Ekamut-caxs'!B48</f>
        <v>Կաթսայատան սպասարկման գծով</v>
      </c>
      <c r="C48" s="343"/>
      <c r="D48" s="343"/>
      <c r="E48" s="343"/>
      <c r="F48" s="459">
        <f>+'Ekamut-caxs'!D48</f>
        <v>0</v>
      </c>
      <c r="G48" s="472"/>
      <c r="H48" s="108"/>
      <c r="I48" s="99"/>
      <c r="J48" s="99"/>
      <c r="K48" s="340" t="str">
        <f t="shared" si="2"/>
        <v/>
      </c>
      <c r="L48" s="340" t="str">
        <f t="shared" si="13"/>
        <v/>
      </c>
      <c r="M48" s="340" t="str">
        <f t="shared" si="1"/>
        <v/>
      </c>
      <c r="N48" s="75"/>
      <c r="O48" s="75"/>
      <c r="P48" s="75"/>
    </row>
    <row r="49" spans="1:16" s="74" customFormat="1" ht="16.5" hidden="1" customHeight="1">
      <c r="A49" s="465">
        <f t="shared" si="12"/>
        <v>18</v>
      </c>
      <c r="B49" s="334" t="str">
        <f>+'Ekamut-caxs'!B49</f>
        <v>Սպասարկման և կոմունալ համավճարների գծով</v>
      </c>
      <c r="C49" s="343"/>
      <c r="D49" s="343"/>
      <c r="E49" s="343"/>
      <c r="F49" s="459">
        <f>+'Ekamut-caxs'!D49</f>
        <v>0</v>
      </c>
      <c r="G49" s="472"/>
      <c r="H49" s="108"/>
      <c r="I49" s="99"/>
      <c r="J49" s="99"/>
      <c r="K49" s="340" t="str">
        <f t="shared" si="2"/>
        <v/>
      </c>
      <c r="L49" s="340" t="str">
        <f t="shared" si="13"/>
        <v/>
      </c>
      <c r="M49" s="340" t="str">
        <f t="shared" si="1"/>
        <v/>
      </c>
      <c r="N49" s="75"/>
      <c r="O49" s="75"/>
      <c r="P49" s="75"/>
    </row>
    <row r="50" spans="1:16" s="74" customFormat="1" ht="16.5" customHeight="1">
      <c r="A50" s="465">
        <v>17</v>
      </c>
      <c r="B50" s="334" t="str">
        <f>+'Ekamut-caxs'!B50</f>
        <v>Գնումների համակարգողի ծառայության գծով</v>
      </c>
      <c r="C50" s="343">
        <v>14</v>
      </c>
      <c r="D50" s="343">
        <v>35</v>
      </c>
      <c r="E50" s="343">
        <v>56</v>
      </c>
      <c r="F50" s="459">
        <f>+'Ekamut-caxs'!D50</f>
        <v>105</v>
      </c>
      <c r="G50" s="472"/>
      <c r="H50" s="108"/>
      <c r="I50" s="99"/>
      <c r="J50" s="99"/>
      <c r="K50" s="340" t="str">
        <f t="shared" si="2"/>
        <v/>
      </c>
      <c r="L50" s="340" t="str">
        <f t="shared" si="13"/>
        <v/>
      </c>
      <c r="M50" s="340" t="str">
        <f t="shared" si="1"/>
        <v/>
      </c>
      <c r="N50" s="75"/>
      <c r="O50" s="75"/>
      <c r="P50" s="75"/>
    </row>
    <row r="51" spans="1:16" s="74" customFormat="1" ht="16.5" customHeight="1">
      <c r="A51" s="465">
        <v>18</v>
      </c>
      <c r="B51" s="334" t="str">
        <f>+'Ekamut-caxs'!B51</f>
        <v>Համակարգիչների տեխնիկական սպասարկման գծով</v>
      </c>
      <c r="C51" s="343">
        <v>10</v>
      </c>
      <c r="D51" s="343">
        <v>25</v>
      </c>
      <c r="E51" s="343">
        <v>35</v>
      </c>
      <c r="F51" s="459">
        <f>+'Ekamut-caxs'!D51</f>
        <v>50</v>
      </c>
      <c r="G51" s="472"/>
      <c r="H51" s="108"/>
      <c r="I51" s="99"/>
      <c r="J51" s="99"/>
      <c r="K51" s="340" t="str">
        <f t="shared" si="2"/>
        <v/>
      </c>
      <c r="L51" s="340" t="str">
        <f t="shared" si="13"/>
        <v/>
      </c>
      <c r="M51" s="340" t="str">
        <f t="shared" si="1"/>
        <v/>
      </c>
      <c r="N51" s="75"/>
      <c r="O51" s="75"/>
      <c r="P51" s="75"/>
    </row>
    <row r="52" spans="1:16" s="74" customFormat="1" ht="16.5" customHeight="1">
      <c r="A52" s="465">
        <v>19</v>
      </c>
      <c r="B52" s="334" t="str">
        <f>+'Ekamut-caxs'!B52</f>
        <v>Համակարգչային ծրագրի և կայքի սպասարկման գծով</v>
      </c>
      <c r="C52" s="343"/>
      <c r="D52" s="343"/>
      <c r="E52" s="343"/>
      <c r="F52" s="459">
        <f>+'Ekamut-caxs'!D52</f>
        <v>95</v>
      </c>
      <c r="G52" s="472"/>
      <c r="H52" s="108"/>
      <c r="I52" s="99"/>
      <c r="J52" s="99"/>
      <c r="K52" s="340" t="str">
        <f t="shared" si="2"/>
        <v/>
      </c>
      <c r="L52" s="340" t="str">
        <f t="shared" si="13"/>
        <v/>
      </c>
      <c r="M52" s="340" t="str">
        <f t="shared" si="1"/>
        <v/>
      </c>
      <c r="N52" s="75"/>
      <c r="O52" s="75"/>
      <c r="P52" s="75"/>
    </row>
    <row r="53" spans="1:16" s="74" customFormat="1" ht="16.5" customHeight="1">
      <c r="A53" s="465">
        <f t="shared" si="12"/>
        <v>20</v>
      </c>
      <c r="B53" s="334" t="str">
        <f>+'Ekamut-caxs'!B53</f>
        <v>էլ․ստորագրության գծով</v>
      </c>
      <c r="C53" s="343">
        <v>3</v>
      </c>
      <c r="D53" s="593">
        <v>3</v>
      </c>
      <c r="E53" s="593">
        <v>3</v>
      </c>
      <c r="F53" s="459">
        <f>+'Ekamut-caxs'!D53</f>
        <v>3</v>
      </c>
      <c r="G53" s="472"/>
      <c r="H53" s="108"/>
      <c r="I53" s="99"/>
      <c r="J53" s="99"/>
      <c r="K53" s="340" t="str">
        <f t="shared" si="2"/>
        <v/>
      </c>
      <c r="L53" s="340" t="str">
        <f t="shared" si="13"/>
        <v/>
      </c>
      <c r="M53" s="340" t="str">
        <f t="shared" si="1"/>
        <v/>
      </c>
      <c r="N53" s="75"/>
      <c r="O53" s="75"/>
      <c r="P53" s="75"/>
    </row>
    <row r="54" spans="1:16" s="74" customFormat="1" ht="16.5" customHeight="1">
      <c r="A54" s="465">
        <f t="shared" si="12"/>
        <v>21</v>
      </c>
      <c r="B54" s="334" t="str">
        <f>+'Ekamut-caxs'!B54</f>
        <v>Հայտարարության գծով</v>
      </c>
      <c r="C54" s="343">
        <v>15</v>
      </c>
      <c r="D54" s="593">
        <v>15</v>
      </c>
      <c r="E54" s="593">
        <v>15</v>
      </c>
      <c r="F54" s="459">
        <f>+'Ekamut-caxs'!D54</f>
        <v>15</v>
      </c>
      <c r="G54" s="472"/>
      <c r="H54" s="108"/>
      <c r="I54" s="99"/>
      <c r="J54" s="99"/>
      <c r="K54" s="340" t="str">
        <f t="shared" si="2"/>
        <v/>
      </c>
      <c r="L54" s="340" t="str">
        <f t="shared" si="13"/>
        <v/>
      </c>
      <c r="M54" s="340" t="str">
        <f t="shared" si="1"/>
        <v/>
      </c>
      <c r="N54" s="75"/>
      <c r="O54" s="75"/>
      <c r="P54" s="75"/>
    </row>
    <row r="55" spans="1:16" s="74" customFormat="1" ht="16.5" hidden="1" customHeight="1">
      <c r="A55" s="465">
        <f t="shared" si="12"/>
        <v>22</v>
      </c>
      <c r="B55" s="334" t="str">
        <f>+'Ekamut-caxs'!B55</f>
        <v>Բաժանորդագրության գծով</v>
      </c>
      <c r="C55" s="343"/>
      <c r="D55" s="343"/>
      <c r="E55" s="343"/>
      <c r="F55" s="459">
        <f>+'Ekamut-caxs'!D55</f>
        <v>0</v>
      </c>
      <c r="G55" s="472"/>
      <c r="H55" s="108"/>
      <c r="I55" s="99"/>
      <c r="J55" s="99"/>
      <c r="K55" s="340" t="str">
        <f t="shared" si="2"/>
        <v/>
      </c>
      <c r="L55" s="340" t="str">
        <f t="shared" si="13"/>
        <v/>
      </c>
      <c r="M55" s="340" t="str">
        <f t="shared" si="1"/>
        <v/>
      </c>
      <c r="N55" s="75"/>
      <c r="O55" s="75"/>
      <c r="P55" s="75"/>
    </row>
    <row r="56" spans="1:16" s="74" customFormat="1" ht="16.5" customHeight="1">
      <c r="A56" s="465">
        <v>22</v>
      </c>
      <c r="B56" s="334" t="str">
        <f>+'Ekamut-caxs'!B56</f>
        <v>Վերապատրաստման գծով</v>
      </c>
      <c r="C56" s="343"/>
      <c r="D56" s="343"/>
      <c r="E56" s="343">
        <v>48</v>
      </c>
      <c r="F56" s="459">
        <f>+'Ekamut-caxs'!D56</f>
        <v>48</v>
      </c>
      <c r="G56" s="472"/>
      <c r="H56" s="108"/>
      <c r="I56" s="99"/>
      <c r="J56" s="99"/>
      <c r="K56" s="340" t="str">
        <f t="shared" si="2"/>
        <v/>
      </c>
      <c r="L56" s="340" t="str">
        <f t="shared" si="13"/>
        <v/>
      </c>
      <c r="M56" s="340" t="str">
        <f t="shared" si="1"/>
        <v/>
      </c>
      <c r="N56" s="75"/>
      <c r="O56" s="75"/>
      <c r="P56" s="75"/>
    </row>
    <row r="57" spans="1:16" s="74" customFormat="1" ht="16.5" hidden="1" customHeight="1">
      <c r="A57" s="465">
        <f t="shared" si="12"/>
        <v>23</v>
      </c>
      <c r="B57" s="334">
        <f>+'Ekamut-caxs'!B57</f>
        <v>0</v>
      </c>
      <c r="C57" s="343"/>
      <c r="D57" s="343"/>
      <c r="E57" s="343"/>
      <c r="F57" s="459">
        <f>+'Ekamut-caxs'!D57</f>
        <v>0</v>
      </c>
      <c r="G57" s="472"/>
      <c r="H57" s="108"/>
      <c r="I57" s="99"/>
      <c r="J57" s="99"/>
      <c r="K57" s="340" t="str">
        <f t="shared" si="2"/>
        <v/>
      </c>
      <c r="L57" s="340" t="str">
        <f t="shared" si="13"/>
        <v/>
      </c>
      <c r="M57" s="340" t="str">
        <f t="shared" si="1"/>
        <v/>
      </c>
      <c r="N57" s="75"/>
      <c r="O57" s="75"/>
      <c r="P57" s="75"/>
    </row>
    <row r="58" spans="1:16" s="74" customFormat="1" ht="16.5" hidden="1" customHeight="1">
      <c r="A58" s="465">
        <f t="shared" si="12"/>
        <v>24</v>
      </c>
      <c r="B58" s="334">
        <f>+'Ekamut-caxs'!B58</f>
        <v>0</v>
      </c>
      <c r="C58" s="343"/>
      <c r="D58" s="343"/>
      <c r="E58" s="343"/>
      <c r="F58" s="459">
        <f>+'Ekamut-caxs'!D58</f>
        <v>0</v>
      </c>
      <c r="G58" s="472"/>
      <c r="H58" s="108"/>
      <c r="I58" s="99"/>
      <c r="J58" s="99"/>
      <c r="K58" s="340" t="str">
        <f t="shared" si="2"/>
        <v/>
      </c>
      <c r="L58" s="340" t="str">
        <f t="shared" si="13"/>
        <v/>
      </c>
      <c r="M58" s="340" t="str">
        <f t="shared" si="1"/>
        <v/>
      </c>
      <c r="N58" s="75"/>
      <c r="O58" s="75"/>
      <c r="P58" s="75"/>
    </row>
    <row r="59" spans="1:16" s="75" customFormat="1" ht="16.5" customHeight="1">
      <c r="A59" s="467">
        <v>23</v>
      </c>
      <c r="B59" s="487" t="s">
        <v>357</v>
      </c>
      <c r="C59" s="343"/>
      <c r="D59" s="343">
        <v>250</v>
      </c>
      <c r="E59" s="343">
        <v>250</v>
      </c>
      <c r="F59" s="463">
        <f>+'Ekamut-caxs'!D59</f>
        <v>250</v>
      </c>
      <c r="G59" s="473"/>
      <c r="H59" s="108"/>
      <c r="I59" s="99"/>
      <c r="J59" s="99"/>
      <c r="K59" s="367" t="str">
        <f t="shared" si="2"/>
        <v/>
      </c>
      <c r="L59" s="367" t="str">
        <f t="shared" si="13"/>
        <v/>
      </c>
      <c r="M59" s="367" t="str">
        <f t="shared" si="1"/>
        <v/>
      </c>
    </row>
    <row r="60" spans="1:16" s="75" customFormat="1" ht="16.5" customHeight="1">
      <c r="A60" s="467">
        <v>24</v>
      </c>
      <c r="B60" s="487" t="s">
        <v>358</v>
      </c>
      <c r="C60" s="343">
        <v>150</v>
      </c>
      <c r="D60" s="593">
        <v>150</v>
      </c>
      <c r="E60" s="593">
        <v>150</v>
      </c>
      <c r="F60" s="463">
        <f>+'Ekamut-caxs'!D60</f>
        <v>150</v>
      </c>
      <c r="G60" s="473"/>
      <c r="H60" s="108" t="s">
        <v>120</v>
      </c>
      <c r="I60" s="99"/>
      <c r="J60" s="99"/>
      <c r="K60" s="367" t="str">
        <f t="shared" si="2"/>
        <v/>
      </c>
      <c r="L60" s="367" t="str">
        <f t="shared" si="13"/>
        <v/>
      </c>
      <c r="M60" s="367" t="str">
        <f t="shared" si="1"/>
        <v/>
      </c>
    </row>
    <row r="61" spans="1:16" s="74" customFormat="1" ht="16.5" customHeight="1">
      <c r="A61" s="465">
        <v>25</v>
      </c>
      <c r="B61" s="334" t="s">
        <v>34</v>
      </c>
      <c r="C61" s="343">
        <f t="shared" ref="C61:E61" si="14">SUM(C62:C64)</f>
        <v>10</v>
      </c>
      <c r="D61" s="343">
        <f t="shared" si="14"/>
        <v>10</v>
      </c>
      <c r="E61" s="343">
        <f t="shared" si="14"/>
        <v>20</v>
      </c>
      <c r="F61" s="459">
        <f>SUM(F62:F64)</f>
        <v>20</v>
      </c>
      <c r="G61" s="472"/>
      <c r="H61" s="108"/>
      <c r="I61" s="99"/>
      <c r="J61" s="99"/>
      <c r="K61" s="340" t="str">
        <f t="shared" si="2"/>
        <v/>
      </c>
      <c r="L61" s="340" t="str">
        <f t="shared" si="13"/>
        <v/>
      </c>
      <c r="M61" s="340" t="str">
        <f t="shared" si="1"/>
        <v/>
      </c>
      <c r="N61" s="75"/>
      <c r="O61" s="75"/>
      <c r="P61" s="75"/>
    </row>
    <row r="62" spans="1:16" hidden="1">
      <c r="A62" s="15">
        <v>31.1</v>
      </c>
      <c r="B62" s="337" t="s">
        <v>35</v>
      </c>
      <c r="C62" s="483"/>
      <c r="D62" s="483"/>
      <c r="E62" s="483"/>
      <c r="F62" s="235"/>
      <c r="G62" s="474"/>
      <c r="K62" s="340" t="str">
        <f t="shared" si="2"/>
        <v/>
      </c>
      <c r="L62" s="340" t="str">
        <f t="shared" si="13"/>
        <v/>
      </c>
      <c r="M62" s="340" t="str">
        <f t="shared" si="1"/>
        <v/>
      </c>
    </row>
    <row r="63" spans="1:16" hidden="1">
      <c r="A63" s="15">
        <v>31.2</v>
      </c>
      <c r="B63" s="337" t="s">
        <v>47</v>
      </c>
      <c r="C63" s="483"/>
      <c r="D63" s="483"/>
      <c r="E63" s="483"/>
      <c r="F63" s="235"/>
      <c r="G63" s="474"/>
      <c r="K63" s="340" t="str">
        <f t="shared" si="2"/>
        <v/>
      </c>
      <c r="L63" s="340" t="str">
        <f t="shared" si="13"/>
        <v/>
      </c>
      <c r="M63" s="340" t="str">
        <f t="shared" si="1"/>
        <v/>
      </c>
    </row>
    <row r="64" spans="1:16">
      <c r="A64" s="26">
        <v>25.1</v>
      </c>
      <c r="B64" s="336" t="s">
        <v>81</v>
      </c>
      <c r="C64" s="582">
        <v>10</v>
      </c>
      <c r="D64" s="582">
        <v>10</v>
      </c>
      <c r="E64" s="582">
        <v>20</v>
      </c>
      <c r="F64" s="462">
        <f>+'Ekamut-caxs'!D63</f>
        <v>20</v>
      </c>
      <c r="G64" s="474"/>
      <c r="K64" s="340" t="str">
        <f t="shared" si="2"/>
        <v/>
      </c>
      <c r="L64" s="340" t="str">
        <f t="shared" si="13"/>
        <v/>
      </c>
      <c r="M64" s="340" t="str">
        <f t="shared" si="1"/>
        <v/>
      </c>
    </row>
    <row r="65" spans="1:16" s="95" customFormat="1" ht="17.25" customHeight="1">
      <c r="A65" s="70">
        <v>26</v>
      </c>
      <c r="B65" s="244" t="s">
        <v>36</v>
      </c>
      <c r="C65" s="328">
        <f>+F65</f>
        <v>106.41699999999992</v>
      </c>
      <c r="D65" s="328">
        <f>+F65</f>
        <v>106.41699999999992</v>
      </c>
      <c r="E65" s="328">
        <f>+F65</f>
        <v>106.41699999999992</v>
      </c>
      <c r="F65" s="459">
        <f>+DtKt!D59-DtKt!D54</f>
        <v>106.41699999999992</v>
      </c>
      <c r="G65" s="472"/>
      <c r="H65" s="111"/>
      <c r="I65" s="86"/>
      <c r="J65" s="86"/>
      <c r="K65" s="340" t="str">
        <f t="shared" si="2"/>
        <v/>
      </c>
      <c r="L65" s="340" t="str">
        <f t="shared" si="13"/>
        <v/>
      </c>
      <c r="M65" s="340" t="str">
        <f t="shared" si="1"/>
        <v/>
      </c>
      <c r="N65" s="94"/>
      <c r="O65" s="94"/>
      <c r="P65" s="94"/>
    </row>
    <row r="66" spans="1:16" s="95" customFormat="1" ht="16.5" hidden="1" customHeight="1">
      <c r="A66" s="70">
        <f>+A65+1</f>
        <v>27</v>
      </c>
      <c r="B66" s="338" t="s">
        <v>82</v>
      </c>
      <c r="C66" s="343"/>
      <c r="D66" s="343"/>
      <c r="E66" s="343"/>
      <c r="F66" s="459"/>
      <c r="G66" s="472"/>
      <c r="H66" s="486" t="s">
        <v>206</v>
      </c>
      <c r="I66" s="484"/>
      <c r="J66" s="485"/>
      <c r="K66" s="340" t="str">
        <f t="shared" si="2"/>
        <v/>
      </c>
      <c r="L66" s="340" t="str">
        <f t="shared" si="13"/>
        <v/>
      </c>
      <c r="M66" s="340" t="str">
        <f t="shared" si="1"/>
        <v/>
      </c>
      <c r="N66" s="94"/>
      <c r="O66" s="94"/>
      <c r="P66" s="94"/>
    </row>
    <row r="67" spans="1:16" s="78" customFormat="1" ht="17.25" hidden="1">
      <c r="A67" s="36" t="s">
        <v>54</v>
      </c>
      <c r="B67" s="81" t="s">
        <v>57</v>
      </c>
      <c r="C67" s="460">
        <f>C68+C75</f>
        <v>0</v>
      </c>
      <c r="D67" s="460">
        <f>D68+D75</f>
        <v>0</v>
      </c>
      <c r="E67" s="460">
        <f>E68+E75</f>
        <v>0</v>
      </c>
      <c r="F67" s="460">
        <f>F68+F75</f>
        <v>0</v>
      </c>
      <c r="G67" s="471"/>
      <c r="H67" s="484"/>
      <c r="I67" s="484"/>
      <c r="J67" s="485"/>
      <c r="K67" s="340" t="str">
        <f t="shared" si="2"/>
        <v/>
      </c>
      <c r="L67" s="340" t="str">
        <f t="shared" si="13"/>
        <v/>
      </c>
      <c r="M67" s="340" t="str">
        <f t="shared" si="1"/>
        <v/>
      </c>
      <c r="N67" s="77"/>
      <c r="O67" s="77"/>
      <c r="P67" s="77"/>
    </row>
    <row r="68" spans="1:16" s="74" customFormat="1" ht="16.5" hidden="1" customHeight="1">
      <c r="A68" s="465">
        <v>1</v>
      </c>
      <c r="B68" s="334" t="s">
        <v>86</v>
      </c>
      <c r="C68" s="343">
        <f>SUM(C69:C74)</f>
        <v>0</v>
      </c>
      <c r="D68" s="343">
        <f>SUM(D69:D74)</f>
        <v>0</v>
      </c>
      <c r="E68" s="343">
        <f>SUM(E69:E74)</f>
        <v>0</v>
      </c>
      <c r="F68" s="459"/>
      <c r="G68" s="472"/>
      <c r="H68" s="108"/>
      <c r="I68" s="99"/>
      <c r="J68" s="99"/>
      <c r="K68" s="340" t="str">
        <f t="shared" si="2"/>
        <v/>
      </c>
      <c r="L68" s="340" t="str">
        <f t="shared" si="13"/>
        <v/>
      </c>
      <c r="M68" s="340" t="str">
        <f t="shared" si="1"/>
        <v/>
      </c>
      <c r="N68" s="75"/>
      <c r="O68" s="75"/>
      <c r="P68" s="75"/>
    </row>
    <row r="69" spans="1:16" hidden="1">
      <c r="A69" s="26">
        <v>1.1000000000000001</v>
      </c>
      <c r="B69" s="336" t="s">
        <v>83</v>
      </c>
      <c r="C69" s="582"/>
      <c r="D69" s="582"/>
      <c r="E69" s="582"/>
      <c r="F69" s="462"/>
      <c r="G69" s="474"/>
      <c r="K69" s="340" t="str">
        <f t="shared" si="2"/>
        <v/>
      </c>
      <c r="L69" s="340" t="str">
        <f t="shared" si="13"/>
        <v/>
      </c>
      <c r="M69" s="340" t="str">
        <f t="shared" si="1"/>
        <v/>
      </c>
    </row>
    <row r="70" spans="1:16" s="74" customFormat="1" ht="17.25" hidden="1">
      <c r="A70" s="26">
        <v>1.2</v>
      </c>
      <c r="B70" s="334" t="s">
        <v>84</v>
      </c>
      <c r="C70" s="343"/>
      <c r="D70" s="343"/>
      <c r="E70" s="343"/>
      <c r="F70" s="463"/>
      <c r="G70" s="472"/>
      <c r="H70" s="108"/>
      <c r="I70" s="99"/>
      <c r="J70" s="99"/>
      <c r="K70" s="340" t="str">
        <f t="shared" si="2"/>
        <v/>
      </c>
      <c r="L70" s="340" t="str">
        <f t="shared" si="13"/>
        <v/>
      </c>
      <c r="M70" s="340" t="str">
        <f t="shared" si="1"/>
        <v/>
      </c>
      <c r="N70" s="75"/>
      <c r="O70" s="75"/>
      <c r="P70" s="75"/>
    </row>
    <row r="71" spans="1:16" s="74" customFormat="1" ht="17.25" hidden="1">
      <c r="A71" s="26">
        <v>1.3</v>
      </c>
      <c r="B71" s="334" t="s">
        <v>85</v>
      </c>
      <c r="C71" s="343"/>
      <c r="D71" s="343"/>
      <c r="E71" s="343"/>
      <c r="F71" s="463"/>
      <c r="G71" s="472"/>
      <c r="H71" s="108"/>
      <c r="I71" s="99"/>
      <c r="J71" s="99"/>
      <c r="K71" s="340" t="str">
        <f t="shared" si="2"/>
        <v/>
      </c>
      <c r="L71" s="340" t="str">
        <f t="shared" si="13"/>
        <v/>
      </c>
      <c r="M71" s="340" t="str">
        <f t="shared" si="1"/>
        <v/>
      </c>
      <c r="N71" s="75"/>
      <c r="O71" s="75"/>
      <c r="P71" s="75"/>
    </row>
    <row r="72" spans="1:16" s="74" customFormat="1" ht="17.25" hidden="1">
      <c r="A72" s="26">
        <v>1.4</v>
      </c>
      <c r="B72" s="334" t="s">
        <v>62</v>
      </c>
      <c r="C72" s="343"/>
      <c r="D72" s="343"/>
      <c r="E72" s="343"/>
      <c r="F72" s="463"/>
      <c r="G72" s="472"/>
      <c r="H72" s="108"/>
      <c r="I72" s="99"/>
      <c r="J72" s="99"/>
      <c r="K72" s="340" t="str">
        <f t="shared" si="2"/>
        <v/>
      </c>
      <c r="L72" s="340" t="str">
        <f t="shared" si="13"/>
        <v/>
      </c>
      <c r="M72" s="340" t="str">
        <f t="shared" si="1"/>
        <v/>
      </c>
      <c r="N72" s="75"/>
      <c r="O72" s="75"/>
      <c r="P72" s="75"/>
    </row>
    <row r="73" spans="1:16" s="75" customFormat="1" ht="17.25" hidden="1">
      <c r="A73" s="26">
        <v>1.5</v>
      </c>
      <c r="B73" s="487" t="s">
        <v>63</v>
      </c>
      <c r="C73" s="343"/>
      <c r="D73" s="343"/>
      <c r="E73" s="343"/>
      <c r="F73" s="463"/>
      <c r="G73" s="473"/>
      <c r="H73" s="108"/>
      <c r="I73" s="99"/>
      <c r="J73" s="99"/>
      <c r="K73" s="367" t="str">
        <f t="shared" si="2"/>
        <v/>
      </c>
      <c r="L73" s="367" t="str">
        <f t="shared" si="13"/>
        <v/>
      </c>
      <c r="M73" s="367" t="str">
        <f t="shared" si="1"/>
        <v/>
      </c>
    </row>
    <row r="74" spans="1:16" s="75" customFormat="1" ht="17.25" hidden="1">
      <c r="A74" s="26">
        <v>1.6</v>
      </c>
      <c r="B74" s="487"/>
      <c r="C74" s="343"/>
      <c r="D74" s="343"/>
      <c r="E74" s="343"/>
      <c r="F74" s="463"/>
      <c r="G74" s="473"/>
      <c r="H74" s="108" t="s">
        <v>121</v>
      </c>
      <c r="I74" s="99"/>
      <c r="J74" s="99"/>
      <c r="K74" s="367" t="str">
        <f t="shared" si="2"/>
        <v/>
      </c>
      <c r="L74" s="367" t="str">
        <f t="shared" si="13"/>
        <v/>
      </c>
      <c r="M74" s="367" t="str">
        <f t="shared" si="1"/>
        <v/>
      </c>
    </row>
    <row r="75" spans="1:16" s="74" customFormat="1" ht="34.5" hidden="1">
      <c r="A75" s="465">
        <v>2</v>
      </c>
      <c r="B75" s="334" t="s">
        <v>87</v>
      </c>
      <c r="C75" s="343">
        <f t="shared" ref="C75:E75" si="15">SUM(C76:C78)</f>
        <v>0</v>
      </c>
      <c r="D75" s="343">
        <f t="shared" si="15"/>
        <v>0</v>
      </c>
      <c r="E75" s="343">
        <f t="shared" si="15"/>
        <v>0</v>
      </c>
      <c r="F75" s="459">
        <f>SUM(F76:F78)</f>
        <v>0</v>
      </c>
      <c r="G75" s="472"/>
      <c r="H75" s="108"/>
      <c r="I75" s="99"/>
      <c r="J75" s="99"/>
      <c r="K75" s="340" t="str">
        <f t="shared" si="2"/>
        <v/>
      </c>
      <c r="L75" s="340" t="str">
        <f t="shared" si="13"/>
        <v/>
      </c>
      <c r="M75" s="340" t="str">
        <f t="shared" si="1"/>
        <v/>
      </c>
      <c r="N75" s="75"/>
      <c r="O75" s="75"/>
      <c r="P75" s="75"/>
    </row>
    <row r="76" spans="1:16" s="74" customFormat="1" ht="17.25" hidden="1">
      <c r="A76" s="26">
        <v>2.1</v>
      </c>
      <c r="B76" s="334" t="s">
        <v>59</v>
      </c>
      <c r="C76" s="343"/>
      <c r="D76" s="343"/>
      <c r="E76" s="343"/>
      <c r="F76" s="463"/>
      <c r="G76" s="472"/>
      <c r="H76" s="108"/>
      <c r="I76" s="99"/>
      <c r="J76" s="99"/>
      <c r="K76" s="340" t="str">
        <f t="shared" ref="K76:K82" si="16">IF((D76-C76)&lt;0, (0),"")</f>
        <v/>
      </c>
      <c r="L76" s="340" t="str">
        <f t="shared" si="13"/>
        <v/>
      </c>
      <c r="M76" s="340" t="str">
        <f t="shared" ref="M76:M82" si="17">IF((+F76-E76)&lt;0, (0),"")</f>
        <v/>
      </c>
      <c r="N76" s="75"/>
      <c r="O76" s="75"/>
      <c r="P76" s="75"/>
    </row>
    <row r="77" spans="1:16" s="74" customFormat="1" ht="17.25" hidden="1">
      <c r="A77" s="26">
        <v>2.2000000000000002</v>
      </c>
      <c r="B77" s="334" t="s">
        <v>58</v>
      </c>
      <c r="C77" s="343"/>
      <c r="D77" s="343"/>
      <c r="E77" s="343"/>
      <c r="F77" s="463"/>
      <c r="G77" s="472"/>
      <c r="H77" s="108"/>
      <c r="I77" s="99"/>
      <c r="J77" s="99"/>
      <c r="K77" s="340" t="str">
        <f t="shared" si="16"/>
        <v/>
      </c>
      <c r="L77" s="340" t="str">
        <f t="shared" ref="L77:L82" si="18">IF((+E77-D77)&lt;0, (0),"")</f>
        <v/>
      </c>
      <c r="M77" s="340" t="str">
        <f t="shared" si="17"/>
        <v/>
      </c>
      <c r="N77" s="75"/>
      <c r="O77" s="75"/>
      <c r="P77" s="75"/>
    </row>
    <row r="78" spans="1:16" s="74" customFormat="1" ht="17.25" hidden="1">
      <c r="A78" s="26">
        <v>2.2999999999999998</v>
      </c>
      <c r="B78" s="334" t="s">
        <v>48</v>
      </c>
      <c r="C78" s="343"/>
      <c r="D78" s="343"/>
      <c r="E78" s="343"/>
      <c r="F78" s="463"/>
      <c r="G78" s="472"/>
      <c r="H78" s="108"/>
      <c r="I78" s="99"/>
      <c r="J78" s="99"/>
      <c r="K78" s="340" t="str">
        <f t="shared" si="16"/>
        <v/>
      </c>
      <c r="L78" s="340" t="str">
        <f t="shared" si="18"/>
        <v/>
      </c>
      <c r="M78" s="340" t="str">
        <f t="shared" si="17"/>
        <v/>
      </c>
      <c r="N78" s="75"/>
      <c r="O78" s="75"/>
      <c r="P78" s="75"/>
    </row>
    <row r="79" spans="1:16" s="78" customFormat="1" ht="34.5">
      <c r="A79" s="36" t="s">
        <v>54</v>
      </c>
      <c r="B79" s="14" t="s">
        <v>151</v>
      </c>
      <c r="C79" s="460">
        <f t="shared" ref="C79:E79" si="19">SUM(C80:C81)</f>
        <v>0</v>
      </c>
      <c r="D79" s="460">
        <f t="shared" si="19"/>
        <v>0</v>
      </c>
      <c r="E79" s="460">
        <f t="shared" si="19"/>
        <v>0</v>
      </c>
      <c r="F79" s="460">
        <f>SUM(F80:F81)</f>
        <v>1222.2</v>
      </c>
      <c r="G79" s="471"/>
      <c r="H79" s="112"/>
      <c r="I79" s="102"/>
      <c r="J79" s="102"/>
      <c r="K79" s="340" t="str">
        <f t="shared" si="16"/>
        <v/>
      </c>
      <c r="L79" s="340" t="str">
        <f t="shared" si="18"/>
        <v/>
      </c>
      <c r="M79" s="340" t="str">
        <f t="shared" si="17"/>
        <v/>
      </c>
      <c r="N79" s="77"/>
      <c r="O79" s="77"/>
      <c r="P79" s="77"/>
    </row>
    <row r="80" spans="1:16" s="93" customFormat="1" ht="17.25">
      <c r="A80" s="70">
        <v>1</v>
      </c>
      <c r="B80" s="251" t="s">
        <v>14</v>
      </c>
      <c r="C80" s="343"/>
      <c r="D80" s="343"/>
      <c r="E80" s="343"/>
      <c r="F80" s="463">
        <v>1222.2</v>
      </c>
      <c r="G80" s="472"/>
      <c r="H80" s="109"/>
      <c r="I80" s="100"/>
      <c r="J80" s="100"/>
      <c r="K80" s="340" t="str">
        <f t="shared" si="16"/>
        <v/>
      </c>
      <c r="L80" s="340" t="str">
        <f t="shared" si="18"/>
        <v/>
      </c>
      <c r="M80" s="340" t="str">
        <f t="shared" si="17"/>
        <v/>
      </c>
      <c r="N80" s="92"/>
      <c r="O80" s="92"/>
      <c r="P80" s="92"/>
    </row>
    <row r="81" spans="1:16" s="92" customFormat="1" ht="17.25" hidden="1">
      <c r="A81" s="70">
        <v>2</v>
      </c>
      <c r="B81" s="335"/>
      <c r="C81" s="343"/>
      <c r="D81" s="343"/>
      <c r="E81" s="343"/>
      <c r="F81" s="463"/>
      <c r="G81" s="472"/>
      <c r="H81" s="104"/>
      <c r="I81" s="100"/>
      <c r="J81" s="100"/>
      <c r="K81" s="367" t="str">
        <f t="shared" si="16"/>
        <v/>
      </c>
      <c r="L81" s="367" t="str">
        <f t="shared" si="18"/>
        <v/>
      </c>
      <c r="M81" s="367" t="str">
        <f t="shared" si="17"/>
        <v/>
      </c>
    </row>
    <row r="82" spans="1:16" s="97" customFormat="1" ht="34.5">
      <c r="A82" s="13" t="s">
        <v>37</v>
      </c>
      <c r="B82" s="14" t="s">
        <v>38</v>
      </c>
      <c r="C82" s="460">
        <f>C12+C13-C24</f>
        <v>530.07033333333493</v>
      </c>
      <c r="D82" s="460">
        <f>D12+D13-D24</f>
        <v>220.80433333333349</v>
      </c>
      <c r="E82" s="460">
        <f>E12+E13-E24</f>
        <v>353.37749999998778</v>
      </c>
      <c r="F82" s="460">
        <f>F12+F13-F24</f>
        <v>-1.7999999996391125E-2</v>
      </c>
      <c r="G82" s="471"/>
      <c r="H82" s="606" t="s">
        <v>199</v>
      </c>
      <c r="I82" s="606"/>
      <c r="J82" s="258"/>
      <c r="K82" s="340">
        <f t="shared" si="16"/>
        <v>0</v>
      </c>
      <c r="L82" s="340" t="str">
        <f t="shared" si="18"/>
        <v/>
      </c>
      <c r="M82" s="340">
        <f t="shared" si="17"/>
        <v>0</v>
      </c>
      <c r="N82" s="96"/>
      <c r="O82" s="96"/>
      <c r="P82" s="96"/>
    </row>
    <row r="83" spans="1:16" s="78" customFormat="1" ht="45" customHeight="1">
      <c r="A83" s="84"/>
      <c r="B83" s="85"/>
      <c r="C83" s="329"/>
      <c r="D83" s="329"/>
      <c r="E83" s="329"/>
      <c r="H83" s="264"/>
      <c r="I83" s="102"/>
      <c r="J83" s="102"/>
      <c r="K83" s="341" t="str">
        <f>IF((H83-F83)&lt;0, (0),"")</f>
        <v/>
      </c>
      <c r="L83" s="341" t="str">
        <f t="shared" ref="L83:M85" si="20">IF((I83-H83)&lt;0, (0),"")</f>
        <v/>
      </c>
      <c r="M83" s="341" t="str">
        <f t="shared" si="20"/>
        <v/>
      </c>
      <c r="N83" s="77"/>
      <c r="O83" s="77"/>
      <c r="P83" s="77"/>
    </row>
    <row r="84" spans="1:16" s="7" customFormat="1" ht="21.75" hidden="1" customHeight="1">
      <c r="B84" s="404" t="s">
        <v>2</v>
      </c>
      <c r="C84" s="330"/>
      <c r="D84" s="330"/>
      <c r="E84" s="457" t="str">
        <f>+'Ekamut-caxs'!D67</f>
        <v>Հայարփի Խաչատրյան</v>
      </c>
      <c r="F84" s="457"/>
      <c r="G84" s="457"/>
      <c r="H84" s="185"/>
      <c r="I84" s="38"/>
      <c r="J84" s="38"/>
      <c r="K84" s="341" t="e">
        <f>IF((H84-E84)&lt;0, (0),"")</f>
        <v>#VALUE!</v>
      </c>
      <c r="L84" s="341" t="str">
        <f t="shared" si="20"/>
        <v/>
      </c>
      <c r="M84" s="341" t="str">
        <f t="shared" si="20"/>
        <v/>
      </c>
      <c r="N84" s="6"/>
      <c r="O84" s="6"/>
      <c r="P84" s="6"/>
    </row>
    <row r="85" spans="1:16" s="3" customFormat="1" ht="13.5" hidden="1" customHeight="1">
      <c r="A85" s="7"/>
      <c r="B85" s="378" t="s">
        <v>4</v>
      </c>
      <c r="C85" s="37"/>
      <c r="D85" s="37"/>
      <c r="E85" s="458" t="s">
        <v>91</v>
      </c>
      <c r="F85" s="458"/>
      <c r="G85" s="400"/>
      <c r="H85" s="186"/>
      <c r="I85" s="87"/>
      <c r="J85" s="87"/>
      <c r="K85" s="341"/>
      <c r="L85" s="341" t="str">
        <f t="shared" si="20"/>
        <v/>
      </c>
      <c r="M85" s="341" t="str">
        <f t="shared" si="20"/>
        <v/>
      </c>
      <c r="N85" s="2"/>
      <c r="O85" s="2"/>
      <c r="P85" s="2"/>
    </row>
    <row r="86" spans="1:16" s="3" customFormat="1" ht="22.5" hidden="1" customHeight="1">
      <c r="B86" s="405" t="s">
        <v>6</v>
      </c>
      <c r="C86" s="331"/>
      <c r="D86" s="331"/>
      <c r="E86" s="457" t="str">
        <f>+'Ekamut-caxs'!D69</f>
        <v>Շողիկ Գևորգյան</v>
      </c>
      <c r="F86" s="457"/>
      <c r="G86" s="457"/>
      <c r="H86" s="227"/>
      <c r="I86" s="87"/>
      <c r="J86" s="87"/>
      <c r="K86" s="342"/>
      <c r="L86" s="342"/>
      <c r="M86" s="342"/>
      <c r="N86" s="2"/>
      <c r="O86" s="2"/>
      <c r="P86" s="2"/>
    </row>
    <row r="87" spans="1:16" s="3" customFormat="1" ht="12" hidden="1" customHeight="1">
      <c r="B87" s="379"/>
      <c r="C87" s="8"/>
      <c r="D87" s="8"/>
      <c r="E87" s="458" t="s">
        <v>91</v>
      </c>
      <c r="F87" s="458"/>
      <c r="G87" s="400"/>
      <c r="H87" s="186"/>
      <c r="I87" s="87"/>
      <c r="J87" s="87"/>
      <c r="K87" s="342"/>
      <c r="L87" s="342"/>
      <c r="M87" s="342"/>
      <c r="N87" s="2"/>
      <c r="O87" s="2"/>
      <c r="P87" s="2"/>
    </row>
    <row r="88" spans="1:16" s="3" customFormat="1" hidden="1">
      <c r="B88" s="379"/>
      <c r="C88" s="8" t="s">
        <v>189</v>
      </c>
      <c r="D88" s="8"/>
      <c r="E88" s="8"/>
      <c r="F88" s="79"/>
      <c r="G88" s="79"/>
      <c r="H88" s="265"/>
      <c r="I88" s="87"/>
      <c r="J88" s="87"/>
      <c r="K88" s="342"/>
      <c r="L88" s="342"/>
      <c r="M88" s="342"/>
      <c r="N88" s="2"/>
      <c r="O88" s="2"/>
      <c r="P88" s="2"/>
    </row>
    <row r="89" spans="1:16" s="373" customFormat="1" ht="36.75" customHeight="1">
      <c r="A89" s="659" t="s">
        <v>377</v>
      </c>
      <c r="B89" s="659"/>
      <c r="C89" s="374"/>
      <c r="F89" s="661" t="s">
        <v>378</v>
      </c>
    </row>
    <row r="90" spans="1:16" s="79" customFormat="1">
      <c r="B90" s="380"/>
      <c r="C90" s="332"/>
      <c r="D90" s="332"/>
      <c r="E90" s="332"/>
      <c r="H90" s="187"/>
      <c r="I90" s="87"/>
      <c r="J90" s="87"/>
      <c r="K90" s="342"/>
      <c r="L90" s="342"/>
      <c r="M90" s="342"/>
    </row>
    <row r="91" spans="1:16" s="79" customFormat="1">
      <c r="B91" s="380"/>
      <c r="C91" s="332"/>
      <c r="D91" s="332"/>
      <c r="E91" s="332"/>
      <c r="H91" s="187"/>
      <c r="I91" s="87"/>
      <c r="J91" s="87"/>
      <c r="K91" s="342"/>
      <c r="L91" s="342"/>
      <c r="M91" s="342"/>
    </row>
    <row r="92" spans="1:16" s="79" customFormat="1">
      <c r="B92" s="380"/>
      <c r="C92" s="332"/>
      <c r="D92" s="332"/>
      <c r="E92" s="332"/>
      <c r="H92" s="107"/>
      <c r="I92" s="87"/>
      <c r="J92" s="87"/>
      <c r="K92" s="342"/>
      <c r="L92" s="342"/>
      <c r="M92" s="342"/>
    </row>
    <row r="93" spans="1:16" s="79" customFormat="1">
      <c r="B93" s="380"/>
      <c r="C93" s="332"/>
      <c r="D93" s="332"/>
      <c r="E93" s="332"/>
      <c r="H93" s="107"/>
      <c r="I93" s="87"/>
      <c r="J93" s="87"/>
      <c r="K93" s="342"/>
      <c r="L93" s="342"/>
      <c r="M93" s="342"/>
    </row>
    <row r="94" spans="1:16" s="79" customFormat="1" ht="17.25">
      <c r="B94" s="380"/>
      <c r="C94" s="332"/>
      <c r="D94" s="332"/>
      <c r="E94" s="332"/>
      <c r="H94" s="107"/>
      <c r="I94" s="87"/>
      <c r="J94" s="87"/>
      <c r="K94" s="77"/>
      <c r="L94" s="77"/>
      <c r="M94" s="77"/>
    </row>
    <row r="95" spans="1:16" s="79" customFormat="1" ht="17.25">
      <c r="B95" s="380"/>
      <c r="C95" s="332"/>
      <c r="D95" s="332"/>
      <c r="E95" s="332"/>
      <c r="H95" s="107"/>
      <c r="I95" s="87"/>
      <c r="J95" s="87"/>
      <c r="K95" s="77"/>
      <c r="L95" s="77"/>
      <c r="M95" s="77"/>
    </row>
    <row r="96" spans="1:16" s="79" customFormat="1" ht="17.25">
      <c r="B96" s="380"/>
      <c r="C96" s="332"/>
      <c r="D96" s="332"/>
      <c r="E96" s="332"/>
      <c r="H96" s="107"/>
      <c r="I96" s="87"/>
      <c r="J96" s="87"/>
      <c r="K96" s="75"/>
      <c r="L96" s="75"/>
      <c r="M96" s="75"/>
    </row>
    <row r="97" spans="2:13" s="79" customFormat="1" ht="17.25">
      <c r="B97" s="380"/>
      <c r="C97" s="332"/>
      <c r="D97" s="332"/>
      <c r="E97" s="332"/>
      <c r="H97" s="107"/>
      <c r="I97" s="87"/>
      <c r="J97" s="87"/>
      <c r="K97" s="75"/>
      <c r="L97" s="75"/>
      <c r="M97" s="75"/>
    </row>
    <row r="98" spans="2:13" s="79" customFormat="1" ht="17.25">
      <c r="B98" s="380"/>
      <c r="C98" s="332"/>
      <c r="D98" s="332"/>
      <c r="E98" s="332"/>
      <c r="H98" s="107"/>
      <c r="I98" s="87"/>
      <c r="J98" s="87"/>
      <c r="K98" s="75"/>
      <c r="L98" s="75"/>
      <c r="M98" s="75"/>
    </row>
    <row r="99" spans="2:13" s="79" customFormat="1" ht="17.25">
      <c r="B99" s="380"/>
      <c r="C99" s="332"/>
      <c r="D99" s="332"/>
      <c r="E99" s="332"/>
      <c r="H99" s="107"/>
      <c r="I99" s="87"/>
      <c r="J99" s="87"/>
      <c r="K99" s="6"/>
      <c r="L99" s="6"/>
      <c r="M99" s="6"/>
    </row>
    <row r="100" spans="2:13" s="79" customFormat="1">
      <c r="B100" s="380"/>
      <c r="C100" s="332"/>
      <c r="D100" s="332"/>
      <c r="E100" s="332"/>
      <c r="H100" s="107"/>
      <c r="I100" s="87"/>
      <c r="J100" s="87"/>
      <c r="K100" s="2"/>
      <c r="L100" s="2"/>
      <c r="M100" s="2"/>
    </row>
    <row r="101" spans="2:13" s="79" customFormat="1">
      <c r="B101" s="380"/>
      <c r="C101" s="332"/>
      <c r="D101" s="332"/>
      <c r="E101" s="332"/>
      <c r="H101" s="107"/>
      <c r="I101" s="87"/>
      <c r="J101" s="87"/>
      <c r="K101" s="2"/>
      <c r="L101" s="2"/>
      <c r="M101" s="2"/>
    </row>
    <row r="102" spans="2:13" s="79" customFormat="1">
      <c r="B102" s="380"/>
      <c r="C102" s="332"/>
      <c r="D102" s="332"/>
      <c r="E102" s="332"/>
      <c r="H102" s="107"/>
      <c r="I102" s="87"/>
      <c r="J102" s="87"/>
      <c r="K102" s="2"/>
      <c r="L102" s="2"/>
      <c r="M102" s="2"/>
    </row>
    <row r="103" spans="2:13" s="79" customFormat="1">
      <c r="B103" s="380"/>
      <c r="C103" s="332"/>
      <c r="D103" s="332"/>
      <c r="E103" s="332"/>
      <c r="H103" s="107"/>
      <c r="I103" s="87"/>
      <c r="J103" s="87"/>
      <c r="K103" s="2"/>
      <c r="L103" s="2"/>
      <c r="M103" s="2"/>
    </row>
    <row r="104" spans="2:13" s="79" customFormat="1">
      <c r="B104" s="380"/>
      <c r="C104" s="332"/>
      <c r="D104" s="332"/>
      <c r="E104" s="332"/>
      <c r="H104" s="107"/>
      <c r="I104" s="87"/>
      <c r="J104" s="87"/>
      <c r="K104" s="2"/>
      <c r="L104" s="2"/>
      <c r="M104" s="2"/>
    </row>
    <row r="105" spans="2:13" s="79" customFormat="1" ht="17.25">
      <c r="B105" s="380"/>
      <c r="C105" s="332"/>
      <c r="D105" s="332"/>
      <c r="E105" s="332"/>
      <c r="H105" s="107"/>
      <c r="I105" s="87"/>
      <c r="J105" s="87"/>
      <c r="K105" s="43"/>
      <c r="L105" s="43"/>
      <c r="M105" s="236"/>
    </row>
    <row r="106" spans="2:13" s="79" customFormat="1">
      <c r="B106" s="380"/>
      <c r="C106" s="332"/>
      <c r="D106" s="332"/>
      <c r="E106" s="332"/>
      <c r="H106" s="107"/>
      <c r="I106" s="87"/>
      <c r="J106" s="87"/>
    </row>
    <row r="107" spans="2:13" s="79" customFormat="1">
      <c r="B107" s="380"/>
      <c r="C107" s="332"/>
      <c r="D107" s="332"/>
      <c r="E107" s="332"/>
      <c r="H107" s="107"/>
      <c r="I107" s="87"/>
      <c r="J107" s="87"/>
    </row>
    <row r="108" spans="2:13" s="79" customFormat="1">
      <c r="B108" s="380"/>
      <c r="C108" s="332"/>
      <c r="D108" s="332"/>
      <c r="E108" s="332"/>
      <c r="H108" s="107"/>
      <c r="I108" s="87"/>
      <c r="J108" s="87"/>
    </row>
    <row r="109" spans="2:13" s="79" customFormat="1">
      <c r="B109" s="380"/>
      <c r="C109" s="332"/>
      <c r="D109" s="332"/>
      <c r="E109" s="332"/>
      <c r="H109" s="107"/>
      <c r="I109" s="87"/>
      <c r="J109" s="87"/>
    </row>
    <row r="110" spans="2:13" s="79" customFormat="1">
      <c r="B110" s="380"/>
      <c r="C110" s="332"/>
      <c r="D110" s="332"/>
      <c r="E110" s="332"/>
      <c r="H110" s="107"/>
      <c r="I110" s="87"/>
      <c r="J110" s="87"/>
    </row>
    <row r="111" spans="2:13" s="79" customFormat="1">
      <c r="B111" s="380"/>
      <c r="C111" s="332"/>
      <c r="D111" s="332"/>
      <c r="E111" s="332"/>
      <c r="H111" s="107"/>
      <c r="I111" s="87"/>
      <c r="J111" s="8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C50" sqref="C50"/>
    </sheetView>
  </sheetViews>
  <sheetFormatPr defaultColWidth="9.140625" defaultRowHeight="13.5"/>
  <cols>
    <col min="1" max="1" width="4.85546875" style="22" customWidth="1"/>
    <col min="2" max="2" width="60" style="382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610" t="s">
        <v>52</v>
      </c>
      <c r="B1" s="610"/>
      <c r="C1" s="610"/>
      <c r="D1" s="610"/>
      <c r="E1" s="610"/>
      <c r="F1" s="610"/>
    </row>
    <row r="2" spans="1:18" s="20" customFormat="1" ht="20.25">
      <c r="A2" s="604" t="str">
        <f>+'Ekamut-caxs'!A7:D7</f>
        <v xml:space="preserve">«Երևանի Աշոտ Խաչատրյանի անվան հ․80 մսուր-մանկապարտեզ» ՀՈԱԿ-ի </v>
      </c>
      <c r="B2" s="604"/>
      <c r="C2" s="604"/>
      <c r="D2" s="604"/>
      <c r="E2" s="604"/>
      <c r="F2" s="60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13" t="s">
        <v>231</v>
      </c>
      <c r="B3" s="613"/>
      <c r="C3" s="613"/>
      <c r="D3" s="613"/>
      <c r="E3" s="613"/>
      <c r="F3" s="613"/>
      <c r="G3" s="21"/>
      <c r="H3" s="21"/>
      <c r="I3" s="21"/>
    </row>
    <row r="4" spans="1:18">
      <c r="F4" s="23" t="s">
        <v>0</v>
      </c>
    </row>
    <row r="5" spans="1:18" ht="80.25" customHeight="1">
      <c r="A5" s="389" t="s">
        <v>3</v>
      </c>
      <c r="B5" s="67" t="s">
        <v>30</v>
      </c>
      <c r="C5" s="228" t="s">
        <v>212</v>
      </c>
      <c r="D5" s="228" t="s">
        <v>213</v>
      </c>
      <c r="E5" s="68" t="s">
        <v>49</v>
      </c>
      <c r="F5" s="281" t="s">
        <v>214</v>
      </c>
      <c r="H5" s="399" t="s">
        <v>247</v>
      </c>
    </row>
    <row r="6" spans="1:18" s="20" customFormat="1" ht="17.25">
      <c r="A6" s="65" t="s">
        <v>7</v>
      </c>
      <c r="B6" s="66" t="s">
        <v>144</v>
      </c>
      <c r="C6" s="260">
        <f>SUM(C7:C13,C16:C18)</f>
        <v>64653.5</v>
      </c>
      <c r="D6" s="260">
        <f>SUM(D7:D13,D16:D18)</f>
        <v>71841.3</v>
      </c>
      <c r="E6" s="260">
        <f t="shared" ref="E6:E60" si="0">D6-C6</f>
        <v>7187.8000000000029</v>
      </c>
      <c r="F6" s="317"/>
      <c r="G6" s="63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0" customFormat="1" ht="18.75" customHeight="1">
      <c r="A7" s="62">
        <v>1</v>
      </c>
      <c r="B7" s="251" t="str">
        <f>+'Ekamut-caxs'!B11</f>
        <v>Սուբսիդիայից</v>
      </c>
      <c r="C7" s="248">
        <v>60738.8</v>
      </c>
      <c r="D7" s="249">
        <f>+'Ekamut-caxs'!D11</f>
        <v>61680</v>
      </c>
      <c r="E7" s="249">
        <f t="shared" si="0"/>
        <v>941.19999999999709</v>
      </c>
      <c r="F7" s="248"/>
      <c r="G7" s="58"/>
      <c r="H7" s="58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18" s="60" customFormat="1" ht="18.75" hidden="1" customHeight="1">
      <c r="A8" s="62">
        <f>+A7+1</f>
        <v>2</v>
      </c>
      <c r="B8" s="251" t="str">
        <f>+'Ekamut-caxs'!B12</f>
        <v xml:space="preserve">Վճարովի ծառայություններից </v>
      </c>
      <c r="C8" s="248"/>
      <c r="D8" s="249">
        <f>+'Ekamut-caxs'!D12</f>
        <v>0</v>
      </c>
      <c r="E8" s="249">
        <f>D8-C8</f>
        <v>0</v>
      </c>
      <c r="F8" s="248"/>
      <c r="G8" s="58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</row>
    <row r="9" spans="1:18" s="60" customFormat="1" ht="18.75" hidden="1" customHeight="1">
      <c r="A9" s="371">
        <f t="shared" ref="A9:A13" si="1">+A8+1</f>
        <v>3</v>
      </c>
      <c r="B9" s="251" t="str">
        <f>+'Ekamut-caxs'!B13</f>
        <v>Սպասարկման և կոմունալ համավճարներից</v>
      </c>
      <c r="C9" s="250"/>
      <c r="D9" s="249">
        <f>+'Ekamut-caxs'!D13</f>
        <v>0</v>
      </c>
      <c r="E9" s="249">
        <f t="shared" si="0"/>
        <v>0</v>
      </c>
      <c r="F9" s="248"/>
      <c r="G9" s="58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</row>
    <row r="10" spans="1:18" s="60" customFormat="1" ht="18.75" hidden="1" customHeight="1">
      <c r="A10" s="371">
        <f t="shared" si="1"/>
        <v>4</v>
      </c>
      <c r="B10" s="251" t="str">
        <f>+'Ekamut-caxs'!B14</f>
        <v>Ֆինանսական օգնությունից (օգնիր մանկապարտեզիդ)</v>
      </c>
      <c r="C10" s="250"/>
      <c r="D10" s="249">
        <f>+'Ekamut-caxs'!D14</f>
        <v>0</v>
      </c>
      <c r="E10" s="249">
        <f t="shared" si="0"/>
        <v>0</v>
      </c>
      <c r="F10" s="248"/>
      <c r="G10" s="5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</row>
    <row r="11" spans="1:18" s="60" customFormat="1" ht="18.75" customHeight="1">
      <c r="A11" s="371">
        <f t="shared" si="1"/>
        <v>5</v>
      </c>
      <c r="B11" s="251" t="str">
        <f>+'Ekamut-caxs'!B15</f>
        <v>Ֆինանսական օգնությունից</v>
      </c>
      <c r="C11" s="250"/>
      <c r="D11" s="249">
        <f>+'Ekamut-caxs'!D15</f>
        <v>6313</v>
      </c>
      <c r="E11" s="249">
        <f t="shared" si="0"/>
        <v>6313</v>
      </c>
      <c r="F11" s="248"/>
      <c r="G11" s="58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</row>
    <row r="12" spans="1:18" s="60" customFormat="1" ht="18.75" hidden="1" customHeight="1">
      <c r="A12" s="371">
        <f t="shared" si="1"/>
        <v>6</v>
      </c>
      <c r="B12" s="251" t="str">
        <f>+'Ekamut-caxs'!B16</f>
        <v>Չփոխանակվող գործարքներից (դրամաշնորհից)</v>
      </c>
      <c r="C12" s="250"/>
      <c r="D12" s="249">
        <f>+'Ekamut-caxs'!D16</f>
        <v>0</v>
      </c>
      <c r="E12" s="249">
        <f t="shared" si="0"/>
        <v>0</v>
      </c>
      <c r="F12" s="248"/>
      <c r="G12" s="58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</row>
    <row r="13" spans="1:18" s="60" customFormat="1" ht="18.75" customHeight="1">
      <c r="A13" s="371">
        <f t="shared" si="1"/>
        <v>7</v>
      </c>
      <c r="B13" s="251" t="str">
        <f>+'Ekamut-caxs'!B17</f>
        <v xml:space="preserve">Պայմանով ստացված ակտիվներից, այդ թվում՝  </v>
      </c>
      <c r="C13" s="252">
        <f>SUM(C14:C15)</f>
        <v>3914.7</v>
      </c>
      <c r="D13" s="252">
        <f>SUM(D14:D15)</f>
        <v>3848.3</v>
      </c>
      <c r="E13" s="249">
        <f t="shared" si="0"/>
        <v>-66.399999999999636</v>
      </c>
      <c r="F13" s="248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</row>
    <row r="14" spans="1:18" ht="18.75" customHeight="1">
      <c r="A14" s="26">
        <v>7.1</v>
      </c>
      <c r="B14" s="336" t="str">
        <f>+'Ekamut-caxs'!B18</f>
        <v xml:space="preserve">ոչ ընթացիկ </v>
      </c>
      <c r="C14" s="231">
        <v>3914.7</v>
      </c>
      <c r="D14" s="232">
        <f>+'Ekamut-caxs'!D18</f>
        <v>3848.3</v>
      </c>
      <c r="E14" s="232">
        <f t="shared" si="0"/>
        <v>-66.399999999999636</v>
      </c>
      <c r="F14" s="233"/>
      <c r="G14" s="25"/>
    </row>
    <row r="15" spans="1:18" ht="18.75" hidden="1" customHeight="1">
      <c r="A15" s="26">
        <v>7.2</v>
      </c>
      <c r="B15" s="336" t="str">
        <f>+'Ekamut-caxs'!B19</f>
        <v xml:space="preserve">ընթացիկ </v>
      </c>
      <c r="C15" s="231"/>
      <c r="D15" s="232">
        <f>+'Ekamut-caxs'!D19</f>
        <v>0</v>
      </c>
      <c r="E15" s="232">
        <f t="shared" si="0"/>
        <v>0</v>
      </c>
      <c r="F15" s="233"/>
      <c r="G15" s="25"/>
    </row>
    <row r="16" spans="1:18" s="60" customFormat="1" ht="18.75" hidden="1" customHeight="1">
      <c r="A16" s="62">
        <f>+A13+1</f>
        <v>8</v>
      </c>
      <c r="B16" s="251" t="str">
        <f>+'Ekamut-caxs'!B20</f>
        <v>Բանկի տոկոսից</v>
      </c>
      <c r="C16" s="250"/>
      <c r="D16" s="249">
        <f>+'Ekamut-caxs'!D20</f>
        <v>0</v>
      </c>
      <c r="E16" s="249">
        <f t="shared" si="0"/>
        <v>0</v>
      </c>
      <c r="F16" s="248"/>
      <c r="G16" s="58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</row>
    <row r="17" spans="1:18" s="59" customFormat="1" ht="18.75" hidden="1" customHeight="1">
      <c r="A17" s="64">
        <f>+A16+1</f>
        <v>9</v>
      </c>
      <c r="B17" s="335">
        <f>+'Ekamut-caxs'!B21</f>
        <v>0</v>
      </c>
      <c r="C17" s="250"/>
      <c r="D17" s="248">
        <f>+'Ekamut-caxs'!D21</f>
        <v>0</v>
      </c>
      <c r="E17" s="248">
        <f>D17-C17</f>
        <v>0</v>
      </c>
      <c r="F17" s="248"/>
      <c r="G17" s="58"/>
    </row>
    <row r="18" spans="1:18" s="59" customFormat="1" ht="18.75" hidden="1" customHeight="1">
      <c r="A18" s="64">
        <f>+A17+1</f>
        <v>10</v>
      </c>
      <c r="B18" s="335">
        <f>+'Ekamut-caxs'!B22</f>
        <v>0</v>
      </c>
      <c r="C18" s="250"/>
      <c r="D18" s="248">
        <f>+'Ekamut-caxs'!D22</f>
        <v>0</v>
      </c>
      <c r="E18" s="248">
        <f>D18-C18</f>
        <v>0</v>
      </c>
      <c r="F18" s="248"/>
      <c r="G18" s="58" t="s">
        <v>227</v>
      </c>
    </row>
    <row r="19" spans="1:18" s="20" customFormat="1" ht="17.25">
      <c r="A19" s="65" t="s">
        <v>11</v>
      </c>
      <c r="B19" s="61" t="s">
        <v>145</v>
      </c>
      <c r="C19" s="261">
        <f>SUM(C20,C23:C29,C33:C56,C58:C59)</f>
        <v>64653.459999999992</v>
      </c>
      <c r="D19" s="261">
        <f>SUM(D20,D23:D29,D33:D56,D58:D59)</f>
        <v>71841.263999999996</v>
      </c>
      <c r="E19" s="260">
        <f t="shared" si="0"/>
        <v>7187.8040000000037</v>
      </c>
      <c r="F19" s="317"/>
      <c r="G19" s="63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0" customFormat="1" ht="21" customHeight="1">
      <c r="A20" s="62">
        <v>1</v>
      </c>
      <c r="B20" s="335" t="str">
        <f>+'Ekamut-caxs'!B26</f>
        <v>Աշխատավարձի գծով</v>
      </c>
      <c r="C20" s="250">
        <v>40346.199999999997</v>
      </c>
      <c r="D20" s="252">
        <f>+'Ekamut-caxs'!D26</f>
        <v>45610.8</v>
      </c>
      <c r="E20" s="249">
        <f t="shared" si="0"/>
        <v>5264.6000000000058</v>
      </c>
      <c r="F20" s="248"/>
      <c r="G20" s="58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1:18" s="149" customFormat="1" ht="21" hidden="1" customHeight="1">
      <c r="A21" s="27">
        <v>1.1000000000000001</v>
      </c>
      <c r="B21" s="161" t="str">
        <f>+'Ekamut-caxs'!B27</f>
        <v>վճարովի ծառայության գծով</v>
      </c>
      <c r="C21" s="231"/>
      <c r="D21" s="253">
        <f>+'Ekamut-caxs'!D27</f>
        <v>0</v>
      </c>
      <c r="E21" s="232">
        <f>D21-C21</f>
        <v>0</v>
      </c>
      <c r="F21" s="233"/>
      <c r="G21" s="147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</row>
    <row r="22" spans="1:18" s="148" customFormat="1" ht="21" hidden="1" customHeight="1">
      <c r="A22" s="27">
        <v>1.2</v>
      </c>
      <c r="B22" s="383">
        <f>+'Ekamut-caxs'!B28</f>
        <v>0</v>
      </c>
      <c r="C22" s="231"/>
      <c r="D22" s="231">
        <f>+'Ekamut-caxs'!D28</f>
        <v>0</v>
      </c>
      <c r="E22" s="233">
        <f>D22-C22</f>
        <v>0</v>
      </c>
      <c r="F22" s="233"/>
      <c r="G22" s="147"/>
    </row>
    <row r="23" spans="1:18" s="60" customFormat="1" ht="21" customHeight="1">
      <c r="A23" s="62">
        <f>+A20+1</f>
        <v>2</v>
      </c>
      <c r="B23" s="251" t="str">
        <f>+'Ekamut-caxs'!B29</f>
        <v>Սննդի գծով</v>
      </c>
      <c r="C23" s="250">
        <v>13850.2</v>
      </c>
      <c r="D23" s="252">
        <f>+'Ekamut-caxs'!D29</f>
        <v>14079.239999999998</v>
      </c>
      <c r="E23" s="249">
        <f t="shared" si="0"/>
        <v>229.03999999999724</v>
      </c>
      <c r="F23" s="248"/>
      <c r="G23" s="58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</row>
    <row r="24" spans="1:18" s="60" customFormat="1" ht="21" customHeight="1">
      <c r="A24" s="62">
        <f>+A23+1</f>
        <v>3</v>
      </c>
      <c r="B24" s="251" t="str">
        <f>+'Ekamut-caxs'!B30</f>
        <v>Ջեռուցման գծով</v>
      </c>
      <c r="C24" s="250">
        <v>2566.6</v>
      </c>
      <c r="D24" s="252">
        <f>+'Ekamut-caxs'!D30</f>
        <v>2621.8</v>
      </c>
      <c r="E24" s="249">
        <f t="shared" si="0"/>
        <v>55.200000000000273</v>
      </c>
      <c r="F24" s="248"/>
      <c r="G24" s="58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</row>
    <row r="25" spans="1:18" s="60" customFormat="1" ht="21" customHeight="1">
      <c r="A25" s="371">
        <f t="shared" ref="A25:A29" si="2">+A24+1</f>
        <v>4</v>
      </c>
      <c r="B25" s="251" t="str">
        <f>+'Ekamut-caxs'!B31</f>
        <v>Էլեկտրաէներգիայի գծով</v>
      </c>
      <c r="C25" s="250">
        <v>1307.7</v>
      </c>
      <c r="D25" s="252">
        <f>+'Ekamut-caxs'!D31</f>
        <v>1366.3</v>
      </c>
      <c r="E25" s="249">
        <f t="shared" si="0"/>
        <v>58.599999999999909</v>
      </c>
      <c r="F25" s="248"/>
      <c r="G25" s="58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1:18" s="60" customFormat="1" ht="21" customHeight="1">
      <c r="A26" s="371">
        <f t="shared" si="2"/>
        <v>5</v>
      </c>
      <c r="B26" s="251" t="str">
        <f>+'Ekamut-caxs'!B32</f>
        <v>Ջրմուղ-կոյուղու գծով</v>
      </c>
      <c r="C26" s="250">
        <v>366</v>
      </c>
      <c r="D26" s="252">
        <f>+'Ekamut-caxs'!D32</f>
        <v>367.1</v>
      </c>
      <c r="E26" s="249">
        <f t="shared" si="0"/>
        <v>1.1000000000000227</v>
      </c>
      <c r="F26" s="248"/>
      <c r="G26" s="18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18" s="60" customFormat="1" ht="21" customHeight="1">
      <c r="A27" s="371">
        <f t="shared" si="2"/>
        <v>6</v>
      </c>
      <c r="B27" s="251" t="str">
        <f>+'Ekamut-caxs'!B33</f>
        <v>Աղբահանության գծով</v>
      </c>
      <c r="C27" s="250">
        <v>42</v>
      </c>
      <c r="D27" s="252">
        <f>+'Ekamut-caxs'!D33</f>
        <v>42</v>
      </c>
      <c r="E27" s="249">
        <f t="shared" si="0"/>
        <v>0</v>
      </c>
      <c r="F27" s="248"/>
      <c r="G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18" s="60" customFormat="1" ht="21" customHeight="1">
      <c r="A28" s="371">
        <f t="shared" si="2"/>
        <v>7</v>
      </c>
      <c r="B28" s="251" t="str">
        <f>+'Ekamut-caxs'!B34</f>
        <v>Ախտաբանության գծով</v>
      </c>
      <c r="C28" s="250">
        <v>60</v>
      </c>
      <c r="D28" s="252">
        <f>+'Ekamut-caxs'!D34</f>
        <v>60</v>
      </c>
      <c r="E28" s="249">
        <f t="shared" si="0"/>
        <v>0</v>
      </c>
      <c r="F28" s="248"/>
      <c r="G28" s="58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18" s="60" customFormat="1" ht="21" customHeight="1">
      <c r="A29" s="371">
        <f t="shared" si="2"/>
        <v>8</v>
      </c>
      <c r="B29" s="251" t="str">
        <f>+'Ekamut-caxs'!B35</f>
        <v>Կապի գծով, այդ թվում`</v>
      </c>
      <c r="C29" s="252">
        <f>SUM(C30:C32)</f>
        <v>115.2</v>
      </c>
      <c r="D29" s="252">
        <f>SUM(D30:D32)</f>
        <v>115.19999999999999</v>
      </c>
      <c r="E29" s="249">
        <f t="shared" si="0"/>
        <v>0</v>
      </c>
      <c r="F29" s="248"/>
      <c r="G29" s="58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18" ht="21" customHeight="1">
      <c r="A30" s="26">
        <v>8.1</v>
      </c>
      <c r="B30" s="336" t="str">
        <f>+'Ekamut-caxs'!B36</f>
        <v>բաժանորդային վճար</v>
      </c>
      <c r="C30" s="231">
        <v>57.6</v>
      </c>
      <c r="D30" s="253">
        <f>+'Ekamut-caxs'!D36</f>
        <v>57.599999999999994</v>
      </c>
      <c r="E30" s="232">
        <f t="shared" si="0"/>
        <v>0</v>
      </c>
      <c r="F30" s="233"/>
      <c r="G30" s="25"/>
    </row>
    <row r="31" spans="1:18" ht="21" hidden="1" customHeight="1">
      <c r="A31" s="26">
        <v>8.1999999999999993</v>
      </c>
      <c r="B31" s="336" t="str">
        <f>+'Ekamut-caxs'!B37</f>
        <v>րոպեավճար</v>
      </c>
      <c r="C31" s="231"/>
      <c r="D31" s="253">
        <f>+'Ekamut-caxs'!D37</f>
        <v>0</v>
      </c>
      <c r="E31" s="232">
        <f t="shared" si="0"/>
        <v>0</v>
      </c>
      <c r="F31" s="233"/>
      <c r="G31" s="25"/>
    </row>
    <row r="32" spans="1:18" ht="21" customHeight="1">
      <c r="A32" s="26">
        <v>8.3000000000000007</v>
      </c>
      <c r="B32" s="336" t="str">
        <f>+'Ekamut-caxs'!B38</f>
        <v>ինտերնետ կապ</v>
      </c>
      <c r="C32" s="231">
        <v>57.6</v>
      </c>
      <c r="D32" s="253">
        <f>+'Ekamut-caxs'!D38</f>
        <v>57.599999999999994</v>
      </c>
      <c r="E32" s="232">
        <f t="shared" si="0"/>
        <v>0</v>
      </c>
      <c r="F32" s="233"/>
      <c r="G32" s="25"/>
    </row>
    <row r="33" spans="1:18" s="60" customFormat="1" ht="21" hidden="1" customHeight="1">
      <c r="A33" s="62">
        <f>+A29+1</f>
        <v>9</v>
      </c>
      <c r="B33" s="251" t="str">
        <f>+'Ekamut-caxs'!B39</f>
        <v>Բանկային ծառայության գծով</v>
      </c>
      <c r="C33" s="250"/>
      <c r="D33" s="252">
        <f>+'Ekamut-caxs'!D39</f>
        <v>0</v>
      </c>
      <c r="E33" s="249">
        <f t="shared" si="0"/>
        <v>0</v>
      </c>
      <c r="F33" s="248"/>
      <c r="G33" s="58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4" spans="1:18" s="60" customFormat="1" ht="21" customHeight="1">
      <c r="A34" s="62">
        <f>+A33+1</f>
        <v>10</v>
      </c>
      <c r="B34" s="251" t="str">
        <f>+'Ekamut-caxs'!B40</f>
        <v>Տնտեսական ապրանքների գծով</v>
      </c>
      <c r="C34" s="250">
        <v>899.5</v>
      </c>
      <c r="D34" s="252">
        <f>+'Ekamut-caxs'!D40</f>
        <v>882</v>
      </c>
      <c r="E34" s="249">
        <f t="shared" si="0"/>
        <v>-17.5</v>
      </c>
      <c r="F34" s="248"/>
      <c r="G34" s="43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</row>
    <row r="35" spans="1:18" s="60" customFormat="1" ht="21" customHeight="1">
      <c r="A35" s="371">
        <f t="shared" ref="A35:A56" si="3">+A34+1</f>
        <v>11</v>
      </c>
      <c r="B35" s="251" t="str">
        <f>+'Ekamut-caxs'!B41</f>
        <v>Գրասենյակային ապրանքների գծով</v>
      </c>
      <c r="C35" s="250">
        <v>150</v>
      </c>
      <c r="D35" s="252">
        <f>+'Ekamut-caxs'!D41</f>
        <v>200</v>
      </c>
      <c r="E35" s="249">
        <f t="shared" si="0"/>
        <v>50</v>
      </c>
      <c r="F35" s="248"/>
      <c r="G35" s="58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</row>
    <row r="36" spans="1:18" s="60" customFormat="1" ht="21" customHeight="1">
      <c r="A36" s="371">
        <f t="shared" si="3"/>
        <v>12</v>
      </c>
      <c r="B36" s="251" t="str">
        <f>+'Ekamut-caxs'!B42</f>
        <v>Փոքրարժեք կամ արագամաշ առարկաների գծով</v>
      </c>
      <c r="C36" s="250">
        <v>172</v>
      </c>
      <c r="D36" s="252">
        <f>+'Ekamut-caxs'!D42</f>
        <v>615</v>
      </c>
      <c r="E36" s="249">
        <f t="shared" si="0"/>
        <v>443</v>
      </c>
      <c r="F36" s="248"/>
      <c r="G36" s="58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</row>
    <row r="37" spans="1:18" s="60" customFormat="1" ht="21" customHeight="1">
      <c r="A37" s="371">
        <f t="shared" si="3"/>
        <v>13</v>
      </c>
      <c r="B37" s="251" t="str">
        <f>+'Ekamut-caxs'!B43</f>
        <v>Ուսումնական նյութերի գծով</v>
      </c>
      <c r="C37" s="250">
        <v>100.54</v>
      </c>
      <c r="D37" s="252">
        <f>+'Ekamut-caxs'!D43</f>
        <v>150</v>
      </c>
      <c r="E37" s="249">
        <f t="shared" si="0"/>
        <v>49.459999999999994</v>
      </c>
      <c r="F37" s="248"/>
      <c r="G37" s="58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</row>
    <row r="38" spans="1:18" s="60" customFormat="1" ht="21" customHeight="1">
      <c r="A38" s="371">
        <f t="shared" si="3"/>
        <v>14</v>
      </c>
      <c r="B38" s="251" t="str">
        <f>+'Ekamut-caxs'!B44</f>
        <v>Դեղորայքի գծով</v>
      </c>
      <c r="C38" s="250">
        <v>50</v>
      </c>
      <c r="D38" s="252">
        <f>+'Ekamut-caxs'!D44</f>
        <v>50</v>
      </c>
      <c r="E38" s="249">
        <f>D38-C38</f>
        <v>0</v>
      </c>
      <c r="F38" s="248"/>
      <c r="G38" s="58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</row>
    <row r="39" spans="1:18" s="60" customFormat="1" ht="20.25" customHeight="1">
      <c r="A39" s="371">
        <f t="shared" si="3"/>
        <v>15</v>
      </c>
      <c r="B39" s="251" t="str">
        <f>+'Ekamut-caxs'!B45</f>
        <v>Բուժ.ծառայության գծով</v>
      </c>
      <c r="C39" s="250"/>
      <c r="D39" s="252">
        <f>+'Ekamut-caxs'!D45</f>
        <v>41.2</v>
      </c>
      <c r="E39" s="249">
        <f t="shared" si="0"/>
        <v>41.2</v>
      </c>
      <c r="F39" s="248"/>
      <c r="G39" s="58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</row>
    <row r="40" spans="1:18" s="60" customFormat="1" ht="21" customHeight="1">
      <c r="A40" s="371">
        <f t="shared" si="3"/>
        <v>16</v>
      </c>
      <c r="B40" s="251" t="str">
        <f>+'Ekamut-caxs'!B46</f>
        <v>Ընթացիկ վերանորոգման գծով</v>
      </c>
      <c r="C40" s="248">
        <v>165.73</v>
      </c>
      <c r="D40" s="252">
        <f>+'Ekamut-caxs'!D46</f>
        <v>900</v>
      </c>
      <c r="E40" s="249">
        <f t="shared" si="0"/>
        <v>734.27</v>
      </c>
      <c r="F40" s="248"/>
      <c r="G40" s="58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</row>
    <row r="41" spans="1:18" s="60" customFormat="1" ht="21" customHeight="1">
      <c r="A41" s="371">
        <f t="shared" si="3"/>
        <v>17</v>
      </c>
      <c r="B41" s="251" t="str">
        <f>+'Ekamut-caxs'!B47</f>
        <v>Ջեռուցման համակարգի սպասարկման գծով</v>
      </c>
      <c r="C41" s="248">
        <v>156.30000000000001</v>
      </c>
      <c r="D41" s="252">
        <f>+'Ekamut-caxs'!D47</f>
        <v>156.32400000000001</v>
      </c>
      <c r="E41" s="249">
        <f>D41-C41</f>
        <v>2.4000000000000909E-2</v>
      </c>
      <c r="F41" s="248"/>
      <c r="G41" s="58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</row>
    <row r="42" spans="1:18" s="60" customFormat="1" ht="21" hidden="1" customHeight="1">
      <c r="A42" s="371">
        <f t="shared" si="3"/>
        <v>18</v>
      </c>
      <c r="B42" s="251" t="str">
        <f>+'Ekamut-caxs'!B48</f>
        <v>Կաթսայատան սպասարկման գծով</v>
      </c>
      <c r="C42" s="248"/>
      <c r="D42" s="252">
        <f>+'Ekamut-caxs'!D48</f>
        <v>0</v>
      </c>
      <c r="E42" s="249">
        <f>D42-C42</f>
        <v>0</v>
      </c>
      <c r="F42" s="248"/>
      <c r="G42" s="58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</row>
    <row r="43" spans="1:18" s="60" customFormat="1" ht="21" hidden="1" customHeight="1">
      <c r="A43" s="371">
        <f t="shared" si="3"/>
        <v>19</v>
      </c>
      <c r="B43" s="251" t="str">
        <f>+'Ekamut-caxs'!B49</f>
        <v>Սպասարկման և կոմունալ համավճարների գծով</v>
      </c>
      <c r="C43" s="248"/>
      <c r="D43" s="252">
        <f>+'Ekamut-caxs'!D49</f>
        <v>0</v>
      </c>
      <c r="E43" s="249">
        <f>D43-C43</f>
        <v>0</v>
      </c>
      <c r="F43" s="248"/>
      <c r="G43" s="58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</row>
    <row r="44" spans="1:18" s="60" customFormat="1" ht="21" customHeight="1">
      <c r="A44" s="371">
        <f t="shared" si="3"/>
        <v>20</v>
      </c>
      <c r="B44" s="251" t="str">
        <f>+'Ekamut-caxs'!B50</f>
        <v>Գնումների համակարգողի ծառայության գծով</v>
      </c>
      <c r="C44" s="250"/>
      <c r="D44" s="252">
        <f>+'Ekamut-caxs'!D50</f>
        <v>105</v>
      </c>
      <c r="E44" s="249">
        <f t="shared" si="0"/>
        <v>105</v>
      </c>
      <c r="F44" s="248"/>
      <c r="G44" s="58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</row>
    <row r="45" spans="1:18" s="60" customFormat="1" ht="21" customHeight="1">
      <c r="A45" s="371">
        <f t="shared" si="3"/>
        <v>21</v>
      </c>
      <c r="B45" s="251" t="str">
        <f>+'Ekamut-caxs'!B51</f>
        <v>Համակարգիչների տեխնիկական սպասարկման գծով</v>
      </c>
      <c r="C45" s="250">
        <v>16</v>
      </c>
      <c r="D45" s="252">
        <f>+'Ekamut-caxs'!D51</f>
        <v>50</v>
      </c>
      <c r="E45" s="249">
        <f t="shared" si="0"/>
        <v>34</v>
      </c>
      <c r="F45" s="248"/>
      <c r="G45" s="58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</row>
    <row r="46" spans="1:18" s="60" customFormat="1" ht="21.75" customHeight="1">
      <c r="A46" s="371">
        <f t="shared" si="3"/>
        <v>22</v>
      </c>
      <c r="B46" s="251" t="str">
        <f>+'Ekamut-caxs'!B52</f>
        <v>Համակարգչային ծրագրի և կայքի սպասարկման գծով</v>
      </c>
      <c r="C46" s="248">
        <v>95</v>
      </c>
      <c r="D46" s="252">
        <f>+'Ekamut-caxs'!D52</f>
        <v>95</v>
      </c>
      <c r="E46" s="249">
        <f t="shared" si="0"/>
        <v>0</v>
      </c>
      <c r="F46" s="248"/>
      <c r="G46" s="43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</row>
    <row r="47" spans="1:18" s="60" customFormat="1" ht="23.25" customHeight="1">
      <c r="A47" s="371">
        <f t="shared" si="3"/>
        <v>23</v>
      </c>
      <c r="B47" s="251" t="str">
        <f>+'Ekamut-caxs'!B53</f>
        <v>էլ․ստորագրության գծով</v>
      </c>
      <c r="C47" s="248">
        <v>3</v>
      </c>
      <c r="D47" s="252">
        <f>+'Ekamut-caxs'!D53</f>
        <v>3</v>
      </c>
      <c r="E47" s="249">
        <f t="shared" ref="E47:E59" si="4">D47-C47</f>
        <v>0</v>
      </c>
      <c r="F47" s="248"/>
      <c r="G47" s="58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</row>
    <row r="48" spans="1:18" s="60" customFormat="1" ht="21" customHeight="1">
      <c r="A48" s="371">
        <f t="shared" si="3"/>
        <v>24</v>
      </c>
      <c r="B48" s="251" t="str">
        <f>+'Ekamut-caxs'!B54</f>
        <v>Հայտարարության գծով</v>
      </c>
      <c r="C48" s="248"/>
      <c r="D48" s="252">
        <f>+'Ekamut-caxs'!D54</f>
        <v>15</v>
      </c>
      <c r="E48" s="249">
        <f t="shared" si="4"/>
        <v>15</v>
      </c>
      <c r="F48" s="248"/>
      <c r="G48" s="58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</row>
    <row r="49" spans="1:18" s="60" customFormat="1" ht="21" hidden="1" customHeight="1">
      <c r="A49" s="371">
        <f t="shared" si="3"/>
        <v>25</v>
      </c>
      <c r="B49" s="251" t="str">
        <f>+'Ekamut-caxs'!B55</f>
        <v>Բաժանորդագրության գծով</v>
      </c>
      <c r="C49" s="248"/>
      <c r="D49" s="252">
        <f>+'Ekamut-caxs'!D55</f>
        <v>0</v>
      </c>
      <c r="E49" s="249">
        <f t="shared" si="4"/>
        <v>0</v>
      </c>
      <c r="F49" s="24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</row>
    <row r="50" spans="1:18" s="60" customFormat="1" ht="20.25" customHeight="1">
      <c r="A50" s="371">
        <f t="shared" si="3"/>
        <v>26</v>
      </c>
      <c r="B50" s="251" t="str">
        <f>+'Ekamut-caxs'!B56</f>
        <v>Վերապատրաստման գծով</v>
      </c>
      <c r="C50" s="248"/>
      <c r="D50" s="252">
        <f>+'Ekamut-caxs'!D56</f>
        <v>48</v>
      </c>
      <c r="E50" s="249">
        <f t="shared" si="4"/>
        <v>48</v>
      </c>
      <c r="F50" s="248"/>
      <c r="G50" s="58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</row>
    <row r="51" spans="1:18" s="60" customFormat="1" ht="21" hidden="1" customHeight="1">
      <c r="A51" s="371">
        <f t="shared" si="3"/>
        <v>27</v>
      </c>
      <c r="B51" s="251">
        <f>+'Ekamut-caxs'!B57</f>
        <v>0</v>
      </c>
      <c r="C51" s="248"/>
      <c r="D51" s="252">
        <f>+'Ekamut-caxs'!D57</f>
        <v>0</v>
      </c>
      <c r="E51" s="249">
        <f t="shared" si="4"/>
        <v>0</v>
      </c>
      <c r="F51" s="248"/>
      <c r="G51" s="58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</row>
    <row r="52" spans="1:18" s="59" customFormat="1" ht="21" hidden="1" customHeight="1">
      <c r="A52" s="371">
        <f t="shared" si="3"/>
        <v>28</v>
      </c>
      <c r="B52" s="251">
        <f>+'Ekamut-caxs'!B58</f>
        <v>0</v>
      </c>
      <c r="C52" s="248"/>
      <c r="D52" s="250">
        <f>+'Ekamut-caxs'!D58</f>
        <v>0</v>
      </c>
      <c r="E52" s="248">
        <f t="shared" si="4"/>
        <v>0</v>
      </c>
      <c r="F52" s="248"/>
      <c r="G52" s="58"/>
    </row>
    <row r="53" spans="1:18" s="59" customFormat="1" ht="21" customHeight="1">
      <c r="A53" s="467">
        <v>27</v>
      </c>
      <c r="B53" s="335" t="str">
        <f>+'Ekamut-caxs'!B59</f>
        <v>Փաստաթղթերի արխիվացման ծառայություն</v>
      </c>
      <c r="C53" s="248"/>
      <c r="D53" s="250">
        <f>+'Ekamut-caxs'!D59</f>
        <v>250</v>
      </c>
      <c r="E53" s="248">
        <f>D53-C53</f>
        <v>250</v>
      </c>
      <c r="F53" s="248"/>
      <c r="G53" s="58"/>
    </row>
    <row r="54" spans="1:18" s="552" customFormat="1" ht="21" customHeight="1">
      <c r="A54" s="554">
        <f t="shared" si="3"/>
        <v>28</v>
      </c>
      <c r="B54" s="592" t="s">
        <v>374</v>
      </c>
      <c r="C54" s="586">
        <v>45</v>
      </c>
      <c r="D54" s="587"/>
      <c r="E54" s="586">
        <f>D54-C54</f>
        <v>-45</v>
      </c>
      <c r="F54" s="586"/>
      <c r="G54" s="551"/>
    </row>
    <row r="55" spans="1:18" s="59" customFormat="1" ht="21" customHeight="1">
      <c r="A55" s="467">
        <v>29</v>
      </c>
      <c r="B55" s="335" t="str">
        <f>+'Ekamut-caxs'!B60</f>
        <v>Դուրսգրվող գույքի վերագնահատման ծառայություն</v>
      </c>
      <c r="C55" s="248"/>
      <c r="D55" s="250">
        <f>+'Ekamut-caxs'!D60</f>
        <v>150</v>
      </c>
      <c r="E55" s="248">
        <f>D55-C55</f>
        <v>150</v>
      </c>
      <c r="F55" s="248"/>
      <c r="G55" s="58" t="s">
        <v>120</v>
      </c>
    </row>
    <row r="56" spans="1:18" s="60" customFormat="1" ht="21" customHeight="1">
      <c r="A56" s="371">
        <f t="shared" si="3"/>
        <v>30</v>
      </c>
      <c r="B56" s="251" t="str">
        <f>+'Ekamut-caxs'!B61</f>
        <v>Հիմնական միջոցների մաշվածության գծով, որից՝</v>
      </c>
      <c r="C56" s="248">
        <v>4116.49</v>
      </c>
      <c r="D56" s="252">
        <f>+'Ekamut-caxs'!D61</f>
        <v>3848.3</v>
      </c>
      <c r="E56" s="249">
        <f t="shared" si="4"/>
        <v>-268.1899999999996</v>
      </c>
      <c r="F56" s="248"/>
      <c r="G56" s="58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</row>
    <row r="57" spans="1:18" ht="20.25" customHeight="1">
      <c r="A57" s="27">
        <v>30.1</v>
      </c>
      <c r="B57" s="336" t="str">
        <f>+'Ekamut-caxs'!B62</f>
        <v>պայմանով (անհատույց) ստացված</v>
      </c>
      <c r="C57" s="233">
        <v>3914.65</v>
      </c>
      <c r="D57" s="253">
        <f>+'Ekamut-caxs'!D62</f>
        <v>3848.3</v>
      </c>
      <c r="E57" s="232">
        <f t="shared" si="4"/>
        <v>-66.349999999999909</v>
      </c>
      <c r="F57" s="233"/>
      <c r="G57" s="150"/>
    </row>
    <row r="58" spans="1:18" s="60" customFormat="1" ht="21" customHeight="1">
      <c r="A58" s="62">
        <f>+A56+1</f>
        <v>31</v>
      </c>
      <c r="B58" s="251" t="str">
        <f>+'Ekamut-caxs'!B63</f>
        <v xml:space="preserve">Չփոխհատուցվող հարկերի գծով </v>
      </c>
      <c r="C58" s="248">
        <v>30</v>
      </c>
      <c r="D58" s="252">
        <f>+'Ekamut-caxs'!D63</f>
        <v>20</v>
      </c>
      <c r="E58" s="249">
        <f t="shared" si="4"/>
        <v>-10</v>
      </c>
      <c r="F58" s="248"/>
      <c r="G58" s="58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</row>
    <row r="59" spans="1:18" s="60" customFormat="1" ht="21" hidden="1" customHeight="1">
      <c r="A59" s="62">
        <f>+A58+1</f>
        <v>32</v>
      </c>
      <c r="B59" s="251" t="str">
        <f>+'Ekamut-caxs'!B64</f>
        <v>Այլ ծախսերի գծով</v>
      </c>
      <c r="C59" s="248"/>
      <c r="D59" s="252">
        <f>+'Ekamut-caxs'!D64</f>
        <v>0</v>
      </c>
      <c r="E59" s="249">
        <f t="shared" si="4"/>
        <v>0</v>
      </c>
      <c r="F59" s="248"/>
      <c r="G59" s="58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</row>
    <row r="60" spans="1:18" s="31" customFormat="1" ht="17.25">
      <c r="A60" s="24"/>
      <c r="B60" s="384" t="s">
        <v>77</v>
      </c>
      <c r="C60" s="260">
        <f>C6-C19</f>
        <v>4.0000000008149073E-2</v>
      </c>
      <c r="D60" s="260">
        <f>D6-D19</f>
        <v>3.6000000007334165E-2</v>
      </c>
      <c r="E60" s="260">
        <f t="shared" si="0"/>
        <v>-4.0000000008149073E-3</v>
      </c>
      <c r="F60" s="317"/>
      <c r="G60" s="29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s="31" customFormat="1" ht="45" customHeight="1">
      <c r="A61" s="32"/>
      <c r="B61" s="385"/>
      <c r="C61" s="33"/>
      <c r="D61" s="33"/>
      <c r="E61" s="33"/>
      <c r="F61" s="33"/>
      <c r="G61" s="29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ht="24.75" customHeight="1">
      <c r="B62" s="406" t="s">
        <v>2</v>
      </c>
      <c r="C62" s="407"/>
      <c r="D62" s="612" t="str">
        <f>+'Ekamut-caxs'!D67</f>
        <v>Հայարփի Խաչատրյան</v>
      </c>
      <c r="E62" s="612"/>
      <c r="F62" s="279"/>
      <c r="G62" s="25"/>
    </row>
    <row r="63" spans="1:18" ht="9.75" customHeight="1">
      <c r="B63" s="408"/>
      <c r="C63" s="409"/>
      <c r="D63" s="611" t="s">
        <v>5</v>
      </c>
      <c r="E63" s="611"/>
      <c r="F63" s="280"/>
      <c r="G63" s="25"/>
    </row>
    <row r="64" spans="1:18" ht="24.75" customHeight="1">
      <c r="B64" s="406" t="s">
        <v>6</v>
      </c>
      <c r="C64" s="407"/>
      <c r="D64" s="612" t="str">
        <f>+'Ekamut-caxs'!D69</f>
        <v>Շողիկ Գևորգյան</v>
      </c>
      <c r="E64" s="612"/>
      <c r="F64" s="279"/>
      <c r="G64" s="25"/>
    </row>
    <row r="65" spans="1:7" ht="11.25" customHeight="1">
      <c r="B65" s="410"/>
      <c r="C65" s="409"/>
      <c r="D65" s="611" t="s">
        <v>5</v>
      </c>
      <c r="E65" s="611"/>
      <c r="F65" s="280"/>
      <c r="G65" s="25"/>
    </row>
    <row r="66" spans="1:7" s="17" customFormat="1">
      <c r="A66" s="22"/>
      <c r="B66" s="411" t="s">
        <v>1</v>
      </c>
      <c r="C66" s="409"/>
      <c r="D66" s="409"/>
      <c r="E66" s="409"/>
      <c r="F66" s="34"/>
      <c r="G66" s="25"/>
    </row>
    <row r="67" spans="1:7" s="17" customFormat="1">
      <c r="A67" s="113"/>
      <c r="B67" s="387"/>
      <c r="C67" s="25"/>
      <c r="D67" s="25"/>
      <c r="E67" s="25"/>
      <c r="F67" s="25"/>
      <c r="G67" s="25"/>
    </row>
    <row r="68" spans="1:7" s="17" customFormat="1">
      <c r="A68" s="113"/>
      <c r="B68" s="387"/>
      <c r="C68" s="25"/>
      <c r="D68" s="25"/>
      <c r="E68" s="25"/>
      <c r="F68" s="25"/>
      <c r="G68" s="25"/>
    </row>
    <row r="69" spans="1:7" s="17" customFormat="1">
      <c r="A69" s="113"/>
      <c r="B69" s="387"/>
      <c r="C69" s="25"/>
      <c r="D69" s="25"/>
      <c r="E69" s="25"/>
      <c r="F69" s="25"/>
      <c r="G69" s="25"/>
    </row>
    <row r="70" spans="1:7" s="17" customFormat="1">
      <c r="A70" s="113"/>
      <c r="B70" s="387"/>
      <c r="C70" s="25"/>
      <c r="D70" s="25"/>
      <c r="E70" s="25"/>
      <c r="F70" s="25"/>
      <c r="G70" s="25"/>
    </row>
    <row r="71" spans="1:7" s="17" customFormat="1">
      <c r="A71" s="113"/>
      <c r="B71" s="387"/>
      <c r="C71" s="25"/>
      <c r="D71" s="25"/>
      <c r="E71" s="25"/>
      <c r="F71" s="25"/>
    </row>
    <row r="72" spans="1:7" s="17" customFormat="1">
      <c r="A72" s="113"/>
      <c r="B72" s="387"/>
      <c r="C72" s="25"/>
      <c r="D72" s="25"/>
      <c r="E72" s="25"/>
      <c r="F72" s="25"/>
    </row>
    <row r="73" spans="1:7" s="17" customFormat="1">
      <c r="A73" s="113"/>
      <c r="B73" s="387"/>
      <c r="C73" s="25"/>
      <c r="D73" s="25"/>
      <c r="E73" s="25"/>
      <c r="F73" s="25"/>
    </row>
    <row r="74" spans="1:7" s="17" customFormat="1">
      <c r="A74" s="113"/>
      <c r="B74" s="21"/>
    </row>
    <row r="75" spans="1:7" s="17" customFormat="1">
      <c r="A75" s="113"/>
      <c r="B75" s="21"/>
    </row>
    <row r="76" spans="1:7" s="17" customFormat="1">
      <c r="A76" s="113"/>
      <c r="B76" s="21"/>
    </row>
    <row r="77" spans="1:7" s="17" customFormat="1">
      <c r="A77" s="113"/>
      <c r="B77" s="21"/>
    </row>
    <row r="78" spans="1:7" s="17" customFormat="1">
      <c r="A78" s="113"/>
      <c r="B78" s="21"/>
    </row>
    <row r="79" spans="1:7" s="17" customFormat="1">
      <c r="A79" s="113"/>
      <c r="B79" s="21"/>
    </row>
    <row r="80" spans="1:7" s="17" customFormat="1">
      <c r="A80" s="113"/>
      <c r="B80" s="21"/>
    </row>
    <row r="81" spans="1:2" s="17" customFormat="1">
      <c r="A81" s="113"/>
      <c r="B81" s="21"/>
    </row>
    <row r="82" spans="1:2" s="17" customFormat="1">
      <c r="A82" s="113"/>
      <c r="B82" s="21"/>
    </row>
    <row r="83" spans="1:2" s="17" customFormat="1">
      <c r="A83" s="113"/>
      <c r="B83" s="21"/>
    </row>
    <row r="84" spans="1:2" s="17" customFormat="1">
      <c r="A84" s="113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3" zoomScaleSheetLayoutView="100" workbookViewId="0">
      <selection activeCell="C50" sqref="C50"/>
    </sheetView>
  </sheetViews>
  <sheetFormatPr defaultColWidth="9.140625" defaultRowHeight="13.5"/>
  <cols>
    <col min="1" max="1" width="4.85546875" style="18" customWidth="1"/>
    <col min="2" max="2" width="59.85546875" style="382" customWidth="1"/>
    <col min="3" max="3" width="15.7109375" style="18" customWidth="1"/>
    <col min="4" max="4" width="14.140625" style="18" customWidth="1"/>
    <col min="5" max="5" width="13.5703125" style="18" customWidth="1"/>
    <col min="6" max="6" width="24.85546875" style="18" customWidth="1"/>
    <col min="7" max="7" width="9.140625" style="127"/>
    <col min="8" max="8" width="14.5703125" style="113" customWidth="1"/>
    <col min="9" max="13" width="9.140625" style="113"/>
    <col min="14" max="20" width="9.140625" style="121"/>
    <col min="21" max="16384" width="9.140625" style="18"/>
  </cols>
  <sheetData>
    <row r="1" spans="1:20" ht="23.25" customHeight="1">
      <c r="A1" s="610" t="s">
        <v>78</v>
      </c>
      <c r="B1" s="610"/>
      <c r="C1" s="610"/>
      <c r="D1" s="610"/>
      <c r="E1" s="610"/>
      <c r="F1" s="610"/>
    </row>
    <row r="2" spans="1:20" s="20" customFormat="1" ht="20.25">
      <c r="A2" s="604" t="str">
        <f>+'Ekamut-caxs'!A7:D7</f>
        <v xml:space="preserve">«Երևանի Աշոտ Խաչատրյանի անվան հ․80 մսուր-մանկապարտեզ» ՀՈԱԿ-ի </v>
      </c>
      <c r="B2" s="604"/>
      <c r="C2" s="604"/>
      <c r="D2" s="604"/>
      <c r="E2" s="604"/>
      <c r="F2" s="604"/>
      <c r="G2" s="106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39" customHeight="1">
      <c r="A3" s="613" t="s">
        <v>232</v>
      </c>
      <c r="B3" s="613"/>
      <c r="C3" s="613"/>
      <c r="D3" s="613"/>
      <c r="E3" s="613"/>
      <c r="F3" s="613"/>
      <c r="G3" s="128"/>
      <c r="H3" s="115"/>
      <c r="I3" s="115"/>
      <c r="J3" s="115"/>
      <c r="K3" s="115"/>
      <c r="L3" s="115"/>
    </row>
    <row r="4" spans="1:20" s="20" customFormat="1" ht="18" customHeight="1">
      <c r="A4" s="11"/>
      <c r="B4" s="388"/>
      <c r="F4" s="12" t="s">
        <v>42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28" customFormat="1" ht="75.75" customHeight="1">
      <c r="A5" s="88" t="s">
        <v>3</v>
      </c>
      <c r="B5" s="90" t="s">
        <v>30</v>
      </c>
      <c r="C5" s="228" t="s">
        <v>212</v>
      </c>
      <c r="D5" s="228" t="s">
        <v>213</v>
      </c>
      <c r="E5" s="89" t="s">
        <v>49</v>
      </c>
      <c r="F5" s="281" t="str">
        <f>+'Ekamutneri ham.'!F5</f>
        <v>Ծանոթություն նախատեսվող ցուցանիշների վերաբերյալ</v>
      </c>
      <c r="G5" s="17"/>
      <c r="H5" s="399" t="s">
        <v>247</v>
      </c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0" customFormat="1" ht="41.25" customHeight="1">
      <c r="A6" s="13" t="s">
        <v>7</v>
      </c>
      <c r="B6" s="14" t="s">
        <v>31</v>
      </c>
      <c r="C6" s="234">
        <v>445.6</v>
      </c>
      <c r="D6" s="234">
        <f>+C77</f>
        <v>1328.5630000000019</v>
      </c>
      <c r="E6" s="245">
        <f t="shared" ref="E6:E63" si="0">D6-C6</f>
        <v>882.9630000000019</v>
      </c>
      <c r="F6" s="234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0" customFormat="1" ht="38.25" customHeight="1">
      <c r="A7" s="13" t="s">
        <v>11</v>
      </c>
      <c r="B7" s="14" t="s">
        <v>79</v>
      </c>
      <c r="C7" s="245">
        <f>SUM(C8,C9:C17)</f>
        <v>61478.400000000001</v>
      </c>
      <c r="D7" s="245">
        <f>SUM(D8,D9:D17)</f>
        <v>67993</v>
      </c>
      <c r="E7" s="245">
        <f>D7-C7</f>
        <v>6514.5999999999985</v>
      </c>
      <c r="F7" s="234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60" customFormat="1" ht="17.25" customHeight="1">
      <c r="A8" s="62">
        <v>1</v>
      </c>
      <c r="B8" s="334" t="str">
        <f>+'Dramakan hosqer'!B14</f>
        <v>Սուբսիդիայից</v>
      </c>
      <c r="C8" s="242">
        <v>61478.400000000001</v>
      </c>
      <c r="D8" s="243">
        <f>+'Dramakan hosqer'!F14</f>
        <v>61680</v>
      </c>
      <c r="E8" s="243">
        <f>D8-C8</f>
        <v>201.59999999999854</v>
      </c>
      <c r="F8" s="242"/>
      <c r="G8" s="130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60" customFormat="1" ht="17.25" hidden="1" customHeight="1">
      <c r="A9" s="62">
        <f>+A8+1</f>
        <v>2</v>
      </c>
      <c r="B9" s="334" t="str">
        <f>+'Dramakan hosqer'!B15</f>
        <v xml:space="preserve">Վճարովի ծառայություններից </v>
      </c>
      <c r="C9" s="242"/>
      <c r="D9" s="243">
        <f>+'Dramakan hosqer'!F15</f>
        <v>0</v>
      </c>
      <c r="E9" s="243">
        <f t="shared" si="0"/>
        <v>0</v>
      </c>
      <c r="F9" s="242"/>
      <c r="G9" s="130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s="60" customFormat="1" ht="17.25" hidden="1" customHeight="1">
      <c r="A10" s="371">
        <f t="shared" ref="A10:A17" si="1">+A9+1</f>
        <v>3</v>
      </c>
      <c r="B10" s="334" t="str">
        <f>+'Dramakan hosqer'!B16</f>
        <v>Սպասարկման և կոմունալ համավճարներից</v>
      </c>
      <c r="C10" s="242"/>
      <c r="D10" s="243">
        <f>+'Dramakan hosqer'!F16</f>
        <v>0</v>
      </c>
      <c r="E10" s="243">
        <f t="shared" si="0"/>
        <v>0</v>
      </c>
      <c r="F10" s="242"/>
      <c r="G10" s="130"/>
      <c r="H10" s="117"/>
      <c r="I10" s="117"/>
      <c r="J10" s="117"/>
      <c r="K10" s="117"/>
      <c r="L10" s="117"/>
      <c r="M10" s="117"/>
      <c r="N10" s="124"/>
      <c r="O10" s="124"/>
      <c r="P10" s="124"/>
      <c r="Q10" s="124"/>
      <c r="R10" s="124"/>
      <c r="S10" s="124"/>
      <c r="T10" s="124"/>
    </row>
    <row r="11" spans="1:20" s="60" customFormat="1" ht="17.25" hidden="1" customHeight="1">
      <c r="A11" s="371">
        <f t="shared" si="1"/>
        <v>4</v>
      </c>
      <c r="B11" s="334" t="str">
        <f>+'Dramakan hosqer'!B17</f>
        <v>Ֆինանսական օգնությունից (օգնիր մանկապարտեզիդ)</v>
      </c>
      <c r="C11" s="242"/>
      <c r="D11" s="243">
        <f>+'Dramakan hosqer'!F17</f>
        <v>0</v>
      </c>
      <c r="E11" s="243">
        <f t="shared" si="0"/>
        <v>0</v>
      </c>
      <c r="F11" s="242"/>
      <c r="G11" s="130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60" customFormat="1" ht="17.25" customHeight="1">
      <c r="A12" s="371">
        <f t="shared" si="1"/>
        <v>5</v>
      </c>
      <c r="B12" s="334" t="str">
        <f>+'Dramakan hosqer'!B18</f>
        <v>Ֆինանսական օգնությունից</v>
      </c>
      <c r="C12" s="242"/>
      <c r="D12" s="243">
        <f>+'Dramakan hosqer'!F18</f>
        <v>6313</v>
      </c>
      <c r="E12" s="243">
        <f t="shared" si="0"/>
        <v>6313</v>
      </c>
      <c r="F12" s="242"/>
      <c r="G12" s="130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60" customFormat="1" ht="17.25" hidden="1" customHeight="1">
      <c r="A13" s="371">
        <f t="shared" si="1"/>
        <v>6</v>
      </c>
      <c r="B13" s="334" t="str">
        <f>+'Dramakan hosqer'!B19</f>
        <v>Չփոխանակվող գործարքներից (դրամաշնորհից)</v>
      </c>
      <c r="C13" s="242"/>
      <c r="D13" s="243">
        <f>+'Dramakan hosqer'!F19</f>
        <v>0</v>
      </c>
      <c r="E13" s="243">
        <f t="shared" si="0"/>
        <v>0</v>
      </c>
      <c r="F13" s="242"/>
      <c r="G13" s="130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60" customFormat="1" ht="17.25" hidden="1" customHeight="1">
      <c r="A14" s="371">
        <f t="shared" si="1"/>
        <v>7</v>
      </c>
      <c r="B14" s="334" t="str">
        <f>+'Dramakan hosqer'!B20</f>
        <v>Դեբիտորական պարտքերից</v>
      </c>
      <c r="C14" s="242"/>
      <c r="D14" s="243">
        <f>+'Dramakan hosqer'!F20</f>
        <v>0</v>
      </c>
      <c r="E14" s="243">
        <f t="shared" si="0"/>
        <v>0</v>
      </c>
      <c r="F14" s="242"/>
      <c r="G14" s="130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60" customFormat="1" ht="17.25" hidden="1" customHeight="1">
      <c r="A15" s="371">
        <f t="shared" si="1"/>
        <v>8</v>
      </c>
      <c r="B15" s="334" t="str">
        <f>+'Dramakan hosqer'!B21</f>
        <v>Բանկի տոկոսից</v>
      </c>
      <c r="C15" s="242"/>
      <c r="D15" s="243">
        <f>+'Dramakan hosqer'!F21</f>
        <v>0</v>
      </c>
      <c r="E15" s="243">
        <f>D15-C15</f>
        <v>0</v>
      </c>
      <c r="F15" s="242"/>
      <c r="G15" s="130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59" customFormat="1" ht="17.25" hidden="1" customHeight="1">
      <c r="A16" s="467">
        <f t="shared" si="1"/>
        <v>9</v>
      </c>
      <c r="B16" s="487">
        <f>+'Dramakan hosqer'!B22</f>
        <v>0</v>
      </c>
      <c r="C16" s="463"/>
      <c r="D16" s="463">
        <f>+'Dramakan hosqer'!F22</f>
        <v>0</v>
      </c>
      <c r="E16" s="463">
        <f t="shared" si="0"/>
        <v>0</v>
      </c>
      <c r="F16" s="463"/>
      <c r="G16" s="130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59" customFormat="1" ht="17.25" hidden="1" customHeight="1">
      <c r="A17" s="467">
        <f t="shared" si="1"/>
        <v>10</v>
      </c>
      <c r="B17" s="487">
        <f>+'Dramakan hosqer'!B23</f>
        <v>0</v>
      </c>
      <c r="C17" s="463"/>
      <c r="D17" s="463">
        <f>+'Dramakan hosqer'!F23</f>
        <v>0</v>
      </c>
      <c r="E17" s="463">
        <f>D17-C17</f>
        <v>0</v>
      </c>
      <c r="F17" s="463"/>
      <c r="G17" s="104" t="s">
        <v>227</v>
      </c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20" customFormat="1" ht="36" customHeight="1">
      <c r="A18" s="13" t="s">
        <v>33</v>
      </c>
      <c r="B18" s="14" t="s">
        <v>80</v>
      </c>
      <c r="C18" s="245">
        <f>+C19+C62+C74</f>
        <v>60595.436999999998</v>
      </c>
      <c r="D18" s="245">
        <f>+D19+D62+D74</f>
        <v>69321.580999999991</v>
      </c>
      <c r="E18" s="245">
        <f t="shared" si="0"/>
        <v>8726.143999999993</v>
      </c>
      <c r="F18" s="234"/>
      <c r="G18" s="129"/>
      <c r="H18" s="114"/>
      <c r="I18" s="114"/>
      <c r="J18" s="114"/>
      <c r="K18" s="114"/>
      <c r="L18" s="114"/>
      <c r="M18" s="114"/>
      <c r="N18" s="122"/>
      <c r="O18" s="122"/>
      <c r="P18" s="122"/>
      <c r="Q18" s="122"/>
      <c r="R18" s="122"/>
      <c r="S18" s="122"/>
      <c r="T18" s="122"/>
    </row>
    <row r="19" spans="1:20" s="20" customFormat="1" ht="21" customHeight="1">
      <c r="A19" s="16" t="s">
        <v>53</v>
      </c>
      <c r="B19" s="14" t="s">
        <v>56</v>
      </c>
      <c r="C19" s="245">
        <f>SUM(C20,C23:C29,C33:C56,C60:C61)</f>
        <v>60175.636999999995</v>
      </c>
      <c r="D19" s="245">
        <f>SUM(D20,D23:D29,D33:D56,D60:D61)</f>
        <v>68099.380999999994</v>
      </c>
      <c r="E19" s="245">
        <f t="shared" si="0"/>
        <v>7923.7439999999988</v>
      </c>
      <c r="F19" s="234"/>
      <c r="G19" s="129"/>
      <c r="H19" s="114"/>
      <c r="I19" s="114"/>
      <c r="J19" s="114"/>
      <c r="K19" s="114"/>
      <c r="L19" s="114"/>
      <c r="M19" s="114"/>
      <c r="N19" s="122"/>
      <c r="O19" s="122"/>
      <c r="P19" s="122"/>
      <c r="Q19" s="122"/>
      <c r="R19" s="122"/>
      <c r="S19" s="122"/>
      <c r="T19" s="122"/>
    </row>
    <row r="20" spans="1:20" s="60" customFormat="1" ht="18" customHeight="1">
      <c r="A20" s="62">
        <v>1</v>
      </c>
      <c r="B20" s="335" t="str">
        <f>+'Dramakan hosqer'!B26</f>
        <v>Աշխատավարձի գծով</v>
      </c>
      <c r="C20" s="242">
        <v>40278.584999999999</v>
      </c>
      <c r="D20" s="243">
        <f>+'Dramakan hosqer'!F26</f>
        <v>45610.8</v>
      </c>
      <c r="E20" s="243">
        <f t="shared" si="0"/>
        <v>5332.2150000000038</v>
      </c>
      <c r="F20" s="242"/>
      <c r="G20" s="130"/>
      <c r="H20" s="117"/>
      <c r="I20" s="117"/>
      <c r="J20" s="117"/>
      <c r="K20" s="117"/>
      <c r="L20" s="117"/>
      <c r="M20" s="117"/>
      <c r="N20" s="124"/>
      <c r="O20" s="124"/>
      <c r="P20" s="124"/>
      <c r="Q20" s="124"/>
      <c r="R20" s="124"/>
      <c r="S20" s="124"/>
      <c r="T20" s="124"/>
    </row>
    <row r="21" spans="1:20" ht="17.25" hidden="1" customHeight="1">
      <c r="A21" s="26">
        <v>1.1000000000000001</v>
      </c>
      <c r="B21" s="366" t="str">
        <f>+'Dramakan hosqer'!B27</f>
        <v>վճարովի ծառայության գծով</v>
      </c>
      <c r="C21" s="235"/>
      <c r="D21" s="247">
        <f>+'Dramakan hosqer'!F27</f>
        <v>0</v>
      </c>
      <c r="E21" s="247">
        <f t="shared" si="0"/>
        <v>0</v>
      </c>
      <c r="F21" s="235"/>
    </row>
    <row r="22" spans="1:20" ht="18" hidden="1" customHeight="1">
      <c r="A22" s="26">
        <v>1.2</v>
      </c>
      <c r="B22" s="366">
        <f>+'Dramakan hosqer'!B28</f>
        <v>0</v>
      </c>
      <c r="C22" s="235"/>
      <c r="D22" s="247">
        <f>+'Dramakan hosqer'!F28</f>
        <v>0</v>
      </c>
      <c r="E22" s="247">
        <f t="shared" si="0"/>
        <v>0</v>
      </c>
      <c r="F22" s="235"/>
    </row>
    <row r="23" spans="1:20" s="60" customFormat="1" ht="18" customHeight="1">
      <c r="A23" s="62">
        <f>+A20+1</f>
        <v>2</v>
      </c>
      <c r="B23" s="251" t="str">
        <f>+'Dramakan hosqer'!B29</f>
        <v>Սննդի գծով</v>
      </c>
      <c r="C23" s="242">
        <v>13543.726000000001</v>
      </c>
      <c r="D23" s="243">
        <f>+'Dramakan hosqer'!F29</f>
        <v>14079.239999999998</v>
      </c>
      <c r="E23" s="243">
        <f t="shared" si="0"/>
        <v>535.5139999999974</v>
      </c>
      <c r="F23" s="242"/>
      <c r="G23" s="58"/>
      <c r="H23" s="117"/>
      <c r="I23" s="117"/>
      <c r="J23" s="117"/>
      <c r="K23" s="117"/>
      <c r="L23" s="117"/>
      <c r="M23" s="117"/>
      <c r="N23" s="124"/>
      <c r="O23" s="124"/>
      <c r="P23" s="124"/>
      <c r="Q23" s="124"/>
      <c r="R23" s="124"/>
      <c r="S23" s="124"/>
      <c r="T23" s="124"/>
    </row>
    <row r="24" spans="1:20" s="60" customFormat="1" ht="18" customHeight="1">
      <c r="A24" s="62">
        <f>+A23+1</f>
        <v>3</v>
      </c>
      <c r="B24" s="251" t="str">
        <f>+'Dramakan hosqer'!B30</f>
        <v>Ջեռուցման գծով</v>
      </c>
      <c r="C24" s="242">
        <v>2349.46</v>
      </c>
      <c r="D24" s="243">
        <f>+'Dramakan hosqer'!F30</f>
        <v>2621.8</v>
      </c>
      <c r="E24" s="243">
        <f t="shared" si="0"/>
        <v>272.34000000000015</v>
      </c>
      <c r="F24" s="242"/>
      <c r="G24" s="130"/>
      <c r="H24" s="117"/>
      <c r="I24" s="117"/>
      <c r="J24" s="117"/>
      <c r="K24" s="117"/>
      <c r="L24" s="117"/>
      <c r="M24" s="117"/>
      <c r="N24" s="124"/>
      <c r="O24" s="124"/>
      <c r="P24" s="124"/>
      <c r="Q24" s="124"/>
      <c r="R24" s="124"/>
      <c r="S24" s="124"/>
      <c r="T24" s="124"/>
    </row>
    <row r="25" spans="1:20" s="60" customFormat="1" ht="18" customHeight="1">
      <c r="A25" s="371">
        <f t="shared" ref="A25:A29" si="2">+A24+1</f>
        <v>4</v>
      </c>
      <c r="B25" s="251" t="str">
        <f>+'Dramakan hosqer'!B31</f>
        <v>Էլեկտրաէներգիայի գծով</v>
      </c>
      <c r="C25" s="242">
        <v>1300.8599999999999</v>
      </c>
      <c r="D25" s="243">
        <f>+'Dramakan hosqer'!F31</f>
        <v>1366.3</v>
      </c>
      <c r="E25" s="243">
        <f t="shared" si="0"/>
        <v>65.440000000000055</v>
      </c>
      <c r="F25" s="242"/>
      <c r="G25" s="130"/>
      <c r="H25" s="117"/>
      <c r="I25" s="117"/>
      <c r="J25" s="117"/>
      <c r="K25" s="117"/>
      <c r="L25" s="117"/>
      <c r="M25" s="117"/>
      <c r="N25" s="124"/>
      <c r="O25" s="124"/>
      <c r="P25" s="124"/>
      <c r="Q25" s="124"/>
      <c r="R25" s="124"/>
      <c r="S25" s="124"/>
      <c r="T25" s="124"/>
    </row>
    <row r="26" spans="1:20" s="60" customFormat="1" ht="18" customHeight="1">
      <c r="A26" s="371">
        <f t="shared" si="2"/>
        <v>5</v>
      </c>
      <c r="B26" s="251" t="str">
        <f>+'Dramakan hosqer'!B32</f>
        <v>Ջրմուղ-կոյուղու գծով</v>
      </c>
      <c r="C26" s="242">
        <v>364</v>
      </c>
      <c r="D26" s="243">
        <f>+'Dramakan hosqer'!F32</f>
        <v>367.1</v>
      </c>
      <c r="E26" s="243">
        <f t="shared" si="0"/>
        <v>3.1000000000000227</v>
      </c>
      <c r="F26" s="242"/>
      <c r="G26" s="130"/>
      <c r="H26" s="117"/>
      <c r="I26" s="117"/>
      <c r="J26" s="117"/>
      <c r="K26" s="117"/>
      <c r="L26" s="117"/>
      <c r="M26" s="117"/>
      <c r="N26" s="124"/>
      <c r="O26" s="124"/>
      <c r="P26" s="124"/>
      <c r="Q26" s="124"/>
      <c r="R26" s="124"/>
      <c r="S26" s="124"/>
      <c r="T26" s="124"/>
    </row>
    <row r="27" spans="1:20" s="60" customFormat="1" ht="18" customHeight="1">
      <c r="A27" s="371">
        <f t="shared" si="2"/>
        <v>6</v>
      </c>
      <c r="B27" s="251" t="str">
        <f>+'Dramakan hosqer'!B33</f>
        <v>Աղբահանության գծով</v>
      </c>
      <c r="C27" s="242">
        <v>42</v>
      </c>
      <c r="D27" s="243">
        <f>+'Dramakan hosqer'!F33</f>
        <v>42</v>
      </c>
      <c r="E27" s="243">
        <f t="shared" si="0"/>
        <v>0</v>
      </c>
      <c r="F27" s="242"/>
      <c r="G27" s="130"/>
      <c r="H27" s="117"/>
      <c r="I27" s="117"/>
      <c r="J27" s="117"/>
      <c r="K27" s="117"/>
      <c r="L27" s="117"/>
      <c r="M27" s="117"/>
      <c r="N27" s="124"/>
      <c r="O27" s="124"/>
      <c r="P27" s="124"/>
      <c r="Q27" s="124"/>
      <c r="R27" s="124"/>
      <c r="S27" s="124"/>
      <c r="T27" s="124"/>
    </row>
    <row r="28" spans="1:20" s="60" customFormat="1" ht="16.5" customHeight="1">
      <c r="A28" s="371">
        <f t="shared" si="2"/>
        <v>7</v>
      </c>
      <c r="B28" s="251" t="str">
        <f>+'Dramakan hosqer'!B34</f>
        <v>Ախտաբանության գծով</v>
      </c>
      <c r="C28" s="242">
        <v>60</v>
      </c>
      <c r="D28" s="243">
        <f>+'Dramakan hosqer'!F34</f>
        <v>60</v>
      </c>
      <c r="E28" s="243">
        <f t="shared" si="0"/>
        <v>0</v>
      </c>
      <c r="F28" s="242"/>
      <c r="G28" s="131"/>
      <c r="H28" s="118"/>
      <c r="I28" s="118"/>
      <c r="J28" s="117"/>
      <c r="K28" s="117"/>
      <c r="L28" s="117"/>
      <c r="M28" s="117"/>
      <c r="N28" s="124"/>
      <c r="O28" s="124"/>
      <c r="P28" s="124"/>
      <c r="Q28" s="124"/>
      <c r="R28" s="124"/>
      <c r="S28" s="124"/>
      <c r="T28" s="124"/>
    </row>
    <row r="29" spans="1:20" s="60" customFormat="1" ht="17.25">
      <c r="A29" s="371">
        <f t="shared" si="2"/>
        <v>8</v>
      </c>
      <c r="B29" s="251" t="str">
        <f>+'Dramakan hosqer'!B35</f>
        <v>Կապի գծով, այդ թվում`</v>
      </c>
      <c r="C29" s="243">
        <f>SUM(C30:C32)</f>
        <v>115.2</v>
      </c>
      <c r="D29" s="243">
        <f>SUM(D30:D32)</f>
        <v>115.19999999999999</v>
      </c>
      <c r="E29" s="243">
        <f t="shared" si="0"/>
        <v>0</v>
      </c>
      <c r="F29" s="242"/>
      <c r="G29" s="130"/>
      <c r="H29" s="117"/>
      <c r="I29" s="117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ht="18" customHeight="1">
      <c r="A30" s="26">
        <v>8.1</v>
      </c>
      <c r="B30" s="336" t="str">
        <f>+'Dramakan hosqer'!B36</f>
        <v>բաժանորդային վճար</v>
      </c>
      <c r="C30" s="235">
        <v>57.6</v>
      </c>
      <c r="D30" s="247">
        <f>+'Dramakan hosqer'!F36</f>
        <v>57.599999999999994</v>
      </c>
      <c r="E30" s="247">
        <f t="shared" si="0"/>
        <v>0</v>
      </c>
      <c r="F30" s="235"/>
    </row>
    <row r="31" spans="1:20" s="31" customFormat="1" ht="18" hidden="1" customHeight="1">
      <c r="A31" s="26">
        <v>8.1999999999999993</v>
      </c>
      <c r="B31" s="336" t="str">
        <f>+'Dramakan hosqer'!B37</f>
        <v>րոպեավճար</v>
      </c>
      <c r="C31" s="235"/>
      <c r="D31" s="247">
        <f>+'Dramakan hosqer'!F37</f>
        <v>0</v>
      </c>
      <c r="E31" s="247">
        <f t="shared" si="0"/>
        <v>0</v>
      </c>
      <c r="F31" s="235"/>
      <c r="G31" s="132"/>
      <c r="H31" s="119"/>
      <c r="I31" s="119"/>
      <c r="J31" s="119"/>
      <c r="K31" s="119"/>
      <c r="L31" s="119"/>
      <c r="M31" s="119"/>
      <c r="N31" s="125"/>
      <c r="O31" s="125"/>
      <c r="P31" s="125"/>
      <c r="Q31" s="125"/>
      <c r="R31" s="125"/>
      <c r="S31" s="125"/>
      <c r="T31" s="125"/>
    </row>
    <row r="32" spans="1:20" ht="18" customHeight="1">
      <c r="A32" s="26">
        <v>8.3000000000000007</v>
      </c>
      <c r="B32" s="336" t="str">
        <f>+'Dramakan hosqer'!B38</f>
        <v>ինտերնետ կապ</v>
      </c>
      <c r="C32" s="235">
        <v>57.6</v>
      </c>
      <c r="D32" s="247">
        <f>+'Dramakan hosqer'!F38</f>
        <v>57.599999999999994</v>
      </c>
      <c r="E32" s="247">
        <f t="shared" si="0"/>
        <v>0</v>
      </c>
      <c r="F32" s="235"/>
      <c r="I32" s="134"/>
    </row>
    <row r="33" spans="1:20" s="60" customFormat="1" ht="18" hidden="1" customHeight="1">
      <c r="A33" s="62">
        <f>+A29+1</f>
        <v>9</v>
      </c>
      <c r="B33" s="251" t="str">
        <f>+'Dramakan hosqer'!B39</f>
        <v>Բանկային ծառայության գծով</v>
      </c>
      <c r="C33" s="242"/>
      <c r="D33" s="243">
        <f>+'Dramakan hosqer'!F39</f>
        <v>0</v>
      </c>
      <c r="E33" s="243">
        <f t="shared" si="0"/>
        <v>0</v>
      </c>
      <c r="F33" s="242"/>
      <c r="G33" s="130"/>
      <c r="H33" s="117"/>
      <c r="I33" s="117"/>
      <c r="J33" s="117"/>
      <c r="K33" s="117"/>
      <c r="L33" s="117"/>
      <c r="M33" s="117"/>
      <c r="N33" s="124"/>
      <c r="O33" s="124"/>
      <c r="P33" s="124"/>
      <c r="Q33" s="124"/>
      <c r="R33" s="124"/>
      <c r="S33" s="124"/>
      <c r="T33" s="124"/>
    </row>
    <row r="34" spans="1:20" s="60" customFormat="1" ht="18" customHeight="1">
      <c r="A34" s="62">
        <f>+A33+1</f>
        <v>10</v>
      </c>
      <c r="B34" s="251" t="str">
        <f>+'Dramakan hosqer'!B40</f>
        <v>Տնտեսական ապրանքների գծով</v>
      </c>
      <c r="C34" s="242">
        <v>880.95</v>
      </c>
      <c r="D34" s="243">
        <f>+'Dramakan hosqer'!F40</f>
        <v>882</v>
      </c>
      <c r="E34" s="243">
        <f t="shared" si="0"/>
        <v>1.0499999999999545</v>
      </c>
      <c r="F34" s="242"/>
      <c r="G34" s="43"/>
      <c r="H34" s="117"/>
      <c r="I34" s="117"/>
      <c r="J34" s="117"/>
      <c r="K34" s="117"/>
      <c r="L34" s="117"/>
      <c r="M34" s="117"/>
      <c r="N34" s="124"/>
      <c r="O34" s="124"/>
      <c r="P34" s="124"/>
      <c r="Q34" s="124"/>
      <c r="R34" s="124"/>
      <c r="S34" s="124"/>
      <c r="T34" s="124"/>
    </row>
    <row r="35" spans="1:20" s="60" customFormat="1" ht="18" customHeight="1">
      <c r="A35" s="371">
        <f t="shared" ref="A35:A56" si="3">+A34+1</f>
        <v>11</v>
      </c>
      <c r="B35" s="251" t="str">
        <f>+'Dramakan hosqer'!B41</f>
        <v>Գրասենյակային ապրանքների գծով</v>
      </c>
      <c r="C35" s="242">
        <v>150</v>
      </c>
      <c r="D35" s="243">
        <f>+'Dramakan hosqer'!F41</f>
        <v>200</v>
      </c>
      <c r="E35" s="243">
        <f t="shared" si="0"/>
        <v>50</v>
      </c>
      <c r="F35" s="242"/>
      <c r="G35" s="130"/>
      <c r="H35" s="117"/>
      <c r="I35" s="117"/>
      <c r="J35" s="117"/>
      <c r="K35" s="117"/>
      <c r="L35" s="117"/>
      <c r="M35" s="117"/>
      <c r="N35" s="124"/>
      <c r="O35" s="124"/>
      <c r="P35" s="124"/>
      <c r="Q35" s="124"/>
      <c r="R35" s="124"/>
      <c r="S35" s="124"/>
      <c r="T35" s="124"/>
    </row>
    <row r="36" spans="1:20" s="60" customFormat="1" ht="18" customHeight="1">
      <c r="A36" s="371">
        <f t="shared" si="3"/>
        <v>12</v>
      </c>
      <c r="B36" s="251" t="str">
        <f>+'Dramakan hosqer'!B42</f>
        <v>Փոքրարժեք կամ արագամաշ առարկաների գծով</v>
      </c>
      <c r="C36" s="242">
        <v>172</v>
      </c>
      <c r="D36" s="243">
        <f>+'Dramakan hosqer'!F42</f>
        <v>615</v>
      </c>
      <c r="E36" s="243">
        <f t="shared" si="0"/>
        <v>443</v>
      </c>
      <c r="F36" s="242"/>
      <c r="G36" s="130"/>
      <c r="H36" s="117"/>
      <c r="I36" s="117"/>
      <c r="J36" s="117"/>
      <c r="K36" s="117"/>
      <c r="L36" s="117"/>
      <c r="M36" s="117"/>
      <c r="N36" s="124"/>
      <c r="O36" s="124"/>
      <c r="P36" s="124"/>
      <c r="Q36" s="124"/>
      <c r="R36" s="124"/>
      <c r="S36" s="124"/>
      <c r="T36" s="124"/>
    </row>
    <row r="37" spans="1:20" s="60" customFormat="1" ht="18" customHeight="1">
      <c r="A37" s="371">
        <f t="shared" si="3"/>
        <v>13</v>
      </c>
      <c r="B37" s="251" t="str">
        <f>+'Dramakan hosqer'!B43</f>
        <v>Ուսումնական նյութերի գծով</v>
      </c>
      <c r="C37" s="242">
        <v>100.5</v>
      </c>
      <c r="D37" s="243">
        <f>+'Dramakan hosqer'!F43</f>
        <v>150</v>
      </c>
      <c r="E37" s="243">
        <f t="shared" si="0"/>
        <v>49.5</v>
      </c>
      <c r="F37" s="242"/>
      <c r="G37" s="130"/>
      <c r="H37" s="117"/>
      <c r="I37" s="117"/>
      <c r="J37" s="117"/>
      <c r="K37" s="117"/>
      <c r="L37" s="117"/>
      <c r="M37" s="117"/>
      <c r="N37" s="124"/>
      <c r="O37" s="124"/>
      <c r="P37" s="124"/>
      <c r="Q37" s="124"/>
      <c r="R37" s="124"/>
      <c r="S37" s="124"/>
      <c r="T37" s="124"/>
    </row>
    <row r="38" spans="1:20" s="60" customFormat="1" ht="18" customHeight="1">
      <c r="A38" s="371">
        <f t="shared" si="3"/>
        <v>14</v>
      </c>
      <c r="B38" s="251" t="str">
        <f>+'Dramakan hosqer'!B44</f>
        <v>Դեղորայքի գծով</v>
      </c>
      <c r="C38" s="242">
        <v>50</v>
      </c>
      <c r="D38" s="243">
        <f>+'Dramakan hosqer'!F44</f>
        <v>50</v>
      </c>
      <c r="E38" s="243">
        <f t="shared" si="0"/>
        <v>0</v>
      </c>
      <c r="F38" s="242"/>
      <c r="G38" s="130"/>
      <c r="H38" s="117"/>
      <c r="I38" s="117"/>
      <c r="J38" s="117"/>
      <c r="K38" s="117"/>
      <c r="L38" s="117"/>
      <c r="M38" s="117"/>
      <c r="N38" s="124"/>
      <c r="O38" s="124"/>
      <c r="P38" s="124"/>
      <c r="Q38" s="124"/>
      <c r="R38" s="124"/>
      <c r="S38" s="124"/>
      <c r="T38" s="124"/>
    </row>
    <row r="39" spans="1:20" s="60" customFormat="1" ht="18" customHeight="1">
      <c r="A39" s="371">
        <f t="shared" si="3"/>
        <v>15</v>
      </c>
      <c r="B39" s="251" t="str">
        <f>+'Dramakan hosqer'!B45</f>
        <v>Բուժ.ծառայության գծով</v>
      </c>
      <c r="C39" s="242"/>
      <c r="D39" s="243">
        <f>+'Dramakan hosqer'!F45</f>
        <v>41.2</v>
      </c>
      <c r="E39" s="243">
        <f t="shared" si="0"/>
        <v>41.2</v>
      </c>
      <c r="F39" s="242"/>
      <c r="G39" s="130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60" customFormat="1" ht="18" customHeight="1">
      <c r="A40" s="371">
        <f t="shared" si="3"/>
        <v>16</v>
      </c>
      <c r="B40" s="251" t="str">
        <f>+'Dramakan hosqer'!B46</f>
        <v>Ընթացիկ վերանորոգման գծով</v>
      </c>
      <c r="C40" s="242">
        <v>165.68</v>
      </c>
      <c r="D40" s="243">
        <f>+'Dramakan hosqer'!F46</f>
        <v>900</v>
      </c>
      <c r="E40" s="243">
        <f t="shared" si="0"/>
        <v>734.31999999999994</v>
      </c>
      <c r="F40" s="242"/>
      <c r="G40" s="130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60" customFormat="1" ht="18" customHeight="1">
      <c r="A41" s="371">
        <f t="shared" si="3"/>
        <v>17</v>
      </c>
      <c r="B41" s="251" t="str">
        <f>+'Dramakan hosqer'!B47</f>
        <v>Ջեռուցման համակարգի սպասարկման գծով</v>
      </c>
      <c r="C41" s="242">
        <v>156.30000000000001</v>
      </c>
      <c r="D41" s="243">
        <f>+'Dramakan hosqer'!F47</f>
        <v>156.32400000000001</v>
      </c>
      <c r="E41" s="243">
        <f t="shared" si="0"/>
        <v>2.4000000000000909E-2</v>
      </c>
      <c r="F41" s="242"/>
      <c r="G41" s="130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60" customFormat="1" ht="18" hidden="1" customHeight="1">
      <c r="A42" s="371">
        <f t="shared" si="3"/>
        <v>18</v>
      </c>
      <c r="B42" s="251" t="str">
        <f>+'Dramakan hosqer'!B48</f>
        <v>Կաթսայատան սպասարկման գծով</v>
      </c>
      <c r="C42" s="242"/>
      <c r="D42" s="243">
        <f>+'Dramakan hosqer'!F48</f>
        <v>0</v>
      </c>
      <c r="E42" s="243">
        <f t="shared" si="0"/>
        <v>0</v>
      </c>
      <c r="F42" s="242"/>
      <c r="G42" s="130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60" customFormat="1" ht="18" hidden="1" customHeight="1">
      <c r="A43" s="371">
        <f t="shared" si="3"/>
        <v>19</v>
      </c>
      <c r="B43" s="251" t="str">
        <f>+'Dramakan hosqer'!B49</f>
        <v>Սպասարկման և կոմունալ համավճարների գծով</v>
      </c>
      <c r="C43" s="242"/>
      <c r="D43" s="243">
        <f>+'Dramakan hosqer'!F49</f>
        <v>0</v>
      </c>
      <c r="E43" s="243">
        <f t="shared" si="0"/>
        <v>0</v>
      </c>
      <c r="F43" s="242"/>
      <c r="G43" s="130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60" customFormat="1" ht="18" customHeight="1">
      <c r="A44" s="371">
        <f t="shared" si="3"/>
        <v>20</v>
      </c>
      <c r="B44" s="251" t="str">
        <f>+'Dramakan hosqer'!B50</f>
        <v>Գնումների համակարգողի ծառայության գծով</v>
      </c>
      <c r="C44" s="242"/>
      <c r="D44" s="243">
        <f>+'Dramakan hosqer'!F50</f>
        <v>105</v>
      </c>
      <c r="E44" s="243">
        <f t="shared" si="0"/>
        <v>105</v>
      </c>
      <c r="F44" s="242"/>
      <c r="G44" s="130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60" customFormat="1" ht="18" customHeight="1">
      <c r="A45" s="371">
        <f t="shared" si="3"/>
        <v>21</v>
      </c>
      <c r="B45" s="251" t="str">
        <f>+'Dramakan hosqer'!B51</f>
        <v>Համակարգիչների տեխնիկական սպասարկման գծով</v>
      </c>
      <c r="C45" s="242">
        <v>16</v>
      </c>
      <c r="D45" s="243">
        <f>+'Dramakan hosqer'!F51</f>
        <v>50</v>
      </c>
      <c r="E45" s="243">
        <f t="shared" si="0"/>
        <v>34</v>
      </c>
      <c r="F45" s="242"/>
      <c r="G45" s="130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60" customFormat="1" ht="18" customHeight="1">
      <c r="A46" s="371">
        <f t="shared" si="3"/>
        <v>22</v>
      </c>
      <c r="B46" s="251" t="str">
        <f>+'Dramakan hosqer'!B52</f>
        <v>Համակարգչային ծրագրի և կայքի սպասարկման գծով</v>
      </c>
      <c r="C46" s="242">
        <v>95</v>
      </c>
      <c r="D46" s="243">
        <f>+'Dramakan hosqer'!F52</f>
        <v>95</v>
      </c>
      <c r="E46" s="243">
        <f t="shared" si="0"/>
        <v>0</v>
      </c>
      <c r="F46" s="242"/>
      <c r="G46" s="43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60" customFormat="1" ht="18" customHeight="1">
      <c r="A47" s="371">
        <f t="shared" si="3"/>
        <v>23</v>
      </c>
      <c r="B47" s="251" t="str">
        <f>+'Dramakan hosqer'!B53</f>
        <v>էլ․ստորագրության գծով</v>
      </c>
      <c r="C47" s="242">
        <v>3</v>
      </c>
      <c r="D47" s="243">
        <f>+'Dramakan hosqer'!F53</f>
        <v>3</v>
      </c>
      <c r="E47" s="243">
        <f t="shared" si="0"/>
        <v>0</v>
      </c>
      <c r="F47" s="242"/>
      <c r="G47" s="130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60" customFormat="1" ht="18" customHeight="1">
      <c r="A48" s="371">
        <f t="shared" si="3"/>
        <v>24</v>
      </c>
      <c r="B48" s="251" t="str">
        <f>+'Dramakan hosqer'!B54</f>
        <v>Հայտարարության գծով</v>
      </c>
      <c r="C48" s="242"/>
      <c r="D48" s="243">
        <f>+'Dramakan hosqer'!F54</f>
        <v>15</v>
      </c>
      <c r="E48" s="243">
        <f t="shared" si="0"/>
        <v>15</v>
      </c>
      <c r="F48" s="242"/>
      <c r="G48" s="130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60" customFormat="1" ht="18" hidden="1" customHeight="1">
      <c r="A49" s="371">
        <f t="shared" si="3"/>
        <v>25</v>
      </c>
      <c r="B49" s="251" t="str">
        <f>+'Dramakan hosqer'!B55</f>
        <v>Բաժանորդագրության գծով</v>
      </c>
      <c r="C49" s="242"/>
      <c r="D49" s="243">
        <f>+'Dramakan hosqer'!F55</f>
        <v>0</v>
      </c>
      <c r="E49" s="243">
        <f t="shared" si="0"/>
        <v>0</v>
      </c>
      <c r="F49" s="242"/>
      <c r="G49" s="130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60" customFormat="1" ht="18" customHeight="1">
      <c r="A50" s="371">
        <f t="shared" si="3"/>
        <v>26</v>
      </c>
      <c r="B50" s="251" t="str">
        <f>+'Dramakan hosqer'!B56</f>
        <v>Վերապատրաստման գծով</v>
      </c>
      <c r="C50" s="242"/>
      <c r="D50" s="243">
        <f>+'Dramakan hosqer'!F56</f>
        <v>48</v>
      </c>
      <c r="E50" s="243">
        <f t="shared" si="0"/>
        <v>48</v>
      </c>
      <c r="F50" s="242"/>
      <c r="G50" s="130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60" customFormat="1" ht="18" hidden="1" customHeight="1">
      <c r="A51" s="371">
        <f t="shared" si="3"/>
        <v>27</v>
      </c>
      <c r="B51" s="251">
        <f>+'Dramakan hosqer'!B57</f>
        <v>0</v>
      </c>
      <c r="C51" s="242"/>
      <c r="D51" s="243">
        <f>+'Dramakan hosqer'!F57</f>
        <v>0</v>
      </c>
      <c r="E51" s="243">
        <f t="shared" si="0"/>
        <v>0</v>
      </c>
      <c r="F51" s="242"/>
      <c r="G51" s="130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59" customFormat="1" ht="18" hidden="1" customHeight="1">
      <c r="A52" s="371">
        <f t="shared" si="3"/>
        <v>28</v>
      </c>
      <c r="B52" s="251">
        <f>+'Dramakan hosqer'!B58</f>
        <v>0</v>
      </c>
      <c r="C52" s="242"/>
      <c r="D52" s="242">
        <f>+'Dramakan hosqer'!F58</f>
        <v>0</v>
      </c>
      <c r="E52" s="242">
        <f t="shared" si="0"/>
        <v>0</v>
      </c>
      <c r="F52" s="242"/>
      <c r="G52" s="130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59" customFormat="1" ht="18" customHeight="1">
      <c r="A53" s="467">
        <v>27</v>
      </c>
      <c r="B53" s="335" t="str">
        <f>+'Dramakan hosqer'!B59</f>
        <v>Փաստաթղթերի արխիվացման ծառայություն</v>
      </c>
      <c r="C53" s="463"/>
      <c r="D53" s="463">
        <f>+'Dramakan hosqer'!F59</f>
        <v>250</v>
      </c>
      <c r="E53" s="463">
        <f>D53-C53</f>
        <v>250</v>
      </c>
      <c r="F53" s="463"/>
      <c r="G53" s="130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552" customFormat="1" ht="18" customHeight="1">
      <c r="A54" s="554">
        <f t="shared" si="3"/>
        <v>28</v>
      </c>
      <c r="B54" s="592" t="str">
        <f>+'Ekamutneri ham.'!B54</f>
        <v>Կրակմարիչների լիցքավորման գումար</v>
      </c>
      <c r="C54" s="585">
        <v>45</v>
      </c>
      <c r="D54" s="585"/>
      <c r="E54" s="585">
        <f>D54-C54</f>
        <v>-45</v>
      </c>
      <c r="F54" s="585"/>
      <c r="G54" s="558"/>
      <c r="H54" s="556"/>
      <c r="I54" s="556"/>
      <c r="J54" s="556"/>
      <c r="K54" s="556"/>
      <c r="L54" s="556"/>
      <c r="M54" s="556"/>
      <c r="N54" s="557"/>
      <c r="O54" s="557"/>
      <c r="P54" s="557"/>
      <c r="Q54" s="557"/>
      <c r="R54" s="557"/>
      <c r="S54" s="557"/>
      <c r="T54" s="557"/>
    </row>
    <row r="55" spans="1:20" s="59" customFormat="1" ht="18" customHeight="1">
      <c r="A55" s="554">
        <f t="shared" si="3"/>
        <v>29</v>
      </c>
      <c r="B55" s="335" t="str">
        <f>+'Dramakan hosqer'!B60</f>
        <v>Գույքի գնահատնման ծառայություն</v>
      </c>
      <c r="C55" s="463"/>
      <c r="D55" s="463">
        <f>+'Dramakan hosqer'!F60</f>
        <v>150</v>
      </c>
      <c r="E55" s="463">
        <f>D55-C55</f>
        <v>150</v>
      </c>
      <c r="F55" s="463"/>
      <c r="G55" s="104" t="s">
        <v>120</v>
      </c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60" customFormat="1" ht="18" customHeight="1">
      <c r="A56" s="371">
        <f t="shared" si="3"/>
        <v>30</v>
      </c>
      <c r="B56" s="251" t="str">
        <f>+'Dramakan hosqer'!B61</f>
        <v>Հարկային պարտավորությունների գծով, այդ թվում՝</v>
      </c>
      <c r="C56" s="243">
        <f>SUM(C57:C59)</f>
        <v>30</v>
      </c>
      <c r="D56" s="243">
        <f>SUM(D57:D59)</f>
        <v>20</v>
      </c>
      <c r="E56" s="242">
        <f>D56-C56</f>
        <v>-10</v>
      </c>
      <c r="F56" s="242"/>
      <c r="G56" s="130"/>
      <c r="H56" s="117"/>
      <c r="I56" s="117"/>
      <c r="J56" s="117"/>
      <c r="K56" s="117"/>
      <c r="L56" s="117"/>
      <c r="M56" s="117"/>
      <c r="N56" s="124"/>
      <c r="O56" s="124"/>
      <c r="P56" s="124"/>
      <c r="Q56" s="124"/>
      <c r="R56" s="124"/>
      <c r="S56" s="124"/>
      <c r="T56" s="124"/>
    </row>
    <row r="57" spans="1:20" s="149" customFormat="1" ht="18" hidden="1" customHeight="1">
      <c r="A57" s="15">
        <v>31.1</v>
      </c>
      <c r="B57" s="336" t="str">
        <f>+'Dramakan hosqer'!B62</f>
        <v>շահութահարկի գծով</v>
      </c>
      <c r="C57" s="235"/>
      <c r="D57" s="247">
        <f>+'Dramakan hosqer'!F62</f>
        <v>0</v>
      </c>
      <c r="E57" s="235">
        <f>D57-C57</f>
        <v>0</v>
      </c>
      <c r="F57" s="235"/>
      <c r="G57" s="157"/>
      <c r="H57" s="158"/>
      <c r="I57" s="158"/>
      <c r="J57" s="158"/>
      <c r="K57" s="158"/>
      <c r="L57" s="158"/>
      <c r="M57" s="158"/>
      <c r="N57" s="159"/>
      <c r="O57" s="159"/>
      <c r="P57" s="159"/>
      <c r="Q57" s="159"/>
      <c r="R57" s="159"/>
      <c r="S57" s="159"/>
      <c r="T57" s="159"/>
    </row>
    <row r="58" spans="1:20" s="149" customFormat="1" ht="18.75" hidden="1" customHeight="1">
      <c r="A58" s="15">
        <v>31.2</v>
      </c>
      <c r="B58" s="336" t="str">
        <f>+'Dramakan hosqer'!B63</f>
        <v>ԱԱՀ-ի գծով</v>
      </c>
      <c r="C58" s="235"/>
      <c r="D58" s="247">
        <f>+'Dramakan hosqer'!F63</f>
        <v>0</v>
      </c>
      <c r="E58" s="247">
        <f t="shared" si="0"/>
        <v>0</v>
      </c>
      <c r="F58" s="235"/>
      <c r="G58" s="160"/>
      <c r="H58" s="158"/>
      <c r="I58" s="158"/>
      <c r="J58" s="158"/>
      <c r="K58" s="158"/>
      <c r="L58" s="158"/>
      <c r="M58" s="158"/>
      <c r="N58" s="159"/>
      <c r="O58" s="159"/>
      <c r="P58" s="159"/>
      <c r="Q58" s="159"/>
      <c r="R58" s="159"/>
      <c r="S58" s="159"/>
      <c r="T58" s="159"/>
    </row>
    <row r="59" spans="1:20" s="149" customFormat="1" ht="18" customHeight="1">
      <c r="A59" s="15">
        <v>30.1</v>
      </c>
      <c r="B59" s="336" t="str">
        <f>+'Dramakan hosqer'!B64</f>
        <v xml:space="preserve">չփոխհատուցվող հարկերի գծով </v>
      </c>
      <c r="C59" s="235">
        <v>30</v>
      </c>
      <c r="D59" s="247">
        <f>+'Dramakan hosqer'!F64</f>
        <v>20</v>
      </c>
      <c r="E59" s="247">
        <f t="shared" si="0"/>
        <v>-10</v>
      </c>
      <c r="F59" s="235"/>
      <c r="G59" s="160"/>
      <c r="H59" s="158"/>
      <c r="I59" s="158"/>
      <c r="J59" s="158"/>
      <c r="K59" s="158"/>
      <c r="L59" s="158"/>
      <c r="M59" s="158"/>
      <c r="N59" s="159"/>
      <c r="O59" s="159"/>
      <c r="P59" s="159"/>
      <c r="Q59" s="159"/>
      <c r="R59" s="159"/>
      <c r="S59" s="159"/>
      <c r="T59" s="159"/>
    </row>
    <row r="60" spans="1:20" s="60" customFormat="1" ht="18" customHeight="1">
      <c r="A60" s="70">
        <f>+A56+1</f>
        <v>31</v>
      </c>
      <c r="B60" s="251" t="str">
        <f>+'Dramakan hosqer'!B65</f>
        <v>Կրեդիտորական պարտքի մարման գծով</v>
      </c>
      <c r="C60" s="242">
        <v>257.37599999999998</v>
      </c>
      <c r="D60" s="243">
        <f>+'Dramakan hosqer'!F65</f>
        <v>106.41699999999992</v>
      </c>
      <c r="E60" s="243">
        <f t="shared" si="0"/>
        <v>-150.95900000000006</v>
      </c>
      <c r="F60" s="242"/>
      <c r="G60" s="130"/>
      <c r="H60" s="117"/>
      <c r="I60" s="117"/>
      <c r="J60" s="117"/>
      <c r="K60" s="117"/>
      <c r="L60" s="117"/>
      <c r="M60" s="117"/>
      <c r="N60" s="124"/>
      <c r="O60" s="124"/>
      <c r="P60" s="124"/>
      <c r="Q60" s="124"/>
      <c r="R60" s="124"/>
      <c r="S60" s="124"/>
      <c r="T60" s="124"/>
    </row>
    <row r="61" spans="1:20" s="60" customFormat="1" ht="18" hidden="1" customHeight="1">
      <c r="A61" s="70">
        <f>+A60+1</f>
        <v>32</v>
      </c>
      <c r="B61" s="251" t="str">
        <f>+'Dramakan hosqer'!B66</f>
        <v>Այլ արտահոսքերի գծով</v>
      </c>
      <c r="C61" s="242"/>
      <c r="D61" s="243">
        <f>+'Dramakan hosqer'!F66</f>
        <v>0</v>
      </c>
      <c r="E61" s="243">
        <f t="shared" si="0"/>
        <v>0</v>
      </c>
      <c r="F61" s="242"/>
      <c r="G61" s="130" t="s">
        <v>207</v>
      </c>
      <c r="H61" s="117"/>
      <c r="I61" s="117"/>
      <c r="J61" s="117"/>
      <c r="K61" s="117"/>
      <c r="L61" s="117"/>
      <c r="M61" s="117"/>
      <c r="N61" s="124"/>
      <c r="O61" s="124"/>
      <c r="P61" s="124"/>
      <c r="Q61" s="124"/>
      <c r="R61" s="124"/>
      <c r="S61" s="124"/>
      <c r="T61" s="124"/>
    </row>
    <row r="62" spans="1:20" s="60" customFormat="1" ht="21.75" customHeight="1">
      <c r="A62" s="156" t="s">
        <v>54</v>
      </c>
      <c r="B62" s="14" t="s">
        <v>57</v>
      </c>
      <c r="C62" s="245">
        <f>+C63+C70</f>
        <v>419.8</v>
      </c>
      <c r="D62" s="245">
        <f>+D63+D70</f>
        <v>0</v>
      </c>
      <c r="E62" s="245">
        <f t="shared" si="0"/>
        <v>-419.8</v>
      </c>
      <c r="F62" s="234"/>
      <c r="G62" s="130"/>
      <c r="H62" s="117"/>
      <c r="I62" s="117"/>
      <c r="J62" s="117"/>
      <c r="K62" s="117"/>
      <c r="L62" s="117"/>
      <c r="M62" s="117"/>
      <c r="N62" s="124"/>
      <c r="O62" s="124"/>
      <c r="P62" s="124"/>
      <c r="Q62" s="124"/>
      <c r="R62" s="124"/>
      <c r="S62" s="124"/>
      <c r="T62" s="124"/>
    </row>
    <row r="63" spans="1:20" s="60" customFormat="1" ht="17.25">
      <c r="A63" s="70">
        <v>1</v>
      </c>
      <c r="B63" s="246" t="str">
        <f>+'Dramakan hosqer'!B68</f>
        <v>Հիմնական միջոցների ձեռքբերում, այդ թվում՝</v>
      </c>
      <c r="C63" s="243">
        <f>SUM(C64:C69)</f>
        <v>419.8</v>
      </c>
      <c r="D63" s="243">
        <f>SUM(D64:D69)</f>
        <v>0</v>
      </c>
      <c r="E63" s="243">
        <f t="shared" si="0"/>
        <v>-419.8</v>
      </c>
      <c r="F63" s="242"/>
      <c r="G63" s="130"/>
      <c r="H63" s="117"/>
      <c r="I63" s="117"/>
      <c r="J63" s="117"/>
      <c r="K63" s="117"/>
      <c r="L63" s="117"/>
      <c r="M63" s="117"/>
      <c r="N63" s="124"/>
      <c r="O63" s="124"/>
      <c r="P63" s="124"/>
      <c r="Q63" s="124"/>
      <c r="R63" s="124"/>
      <c r="S63" s="124"/>
      <c r="T63" s="124"/>
    </row>
    <row r="64" spans="1:20" s="60" customFormat="1" ht="18" customHeight="1">
      <c r="A64" s="70">
        <v>1.1000000000000001</v>
      </c>
      <c r="B64" s="246" t="str">
        <f>+'Dramakan hosqer'!B69</f>
        <v>գրասենյակային և տնտեսական գույք</v>
      </c>
      <c r="C64" s="242"/>
      <c r="D64" s="243">
        <f>+'Dramakan hosqer'!F69</f>
        <v>0</v>
      </c>
      <c r="E64" s="243">
        <f t="shared" ref="E64:E77" si="4">D64-C64</f>
        <v>0</v>
      </c>
      <c r="F64" s="242"/>
      <c r="G64" s="130"/>
      <c r="H64" s="117"/>
      <c r="I64" s="117"/>
      <c r="J64" s="117"/>
      <c r="K64" s="117"/>
      <c r="L64" s="117"/>
      <c r="M64" s="117"/>
      <c r="N64" s="124"/>
      <c r="O64" s="124"/>
      <c r="P64" s="124"/>
      <c r="Q64" s="124"/>
      <c r="R64" s="124"/>
      <c r="S64" s="124"/>
      <c r="T64" s="124"/>
    </row>
    <row r="65" spans="1:20" s="60" customFormat="1" ht="17.25" hidden="1" customHeight="1">
      <c r="A65" s="70">
        <v>1.1000000000000001</v>
      </c>
      <c r="B65" s="246" t="str">
        <f>+'Dramakan hosqer'!B70</f>
        <v>համակարգչային սարքավորումներ / տեխնիկա</v>
      </c>
      <c r="C65" s="242"/>
      <c r="D65" s="243">
        <f>+'Dramakan hosqer'!F70</f>
        <v>0</v>
      </c>
      <c r="E65" s="243">
        <f>D65-C65</f>
        <v>0</v>
      </c>
      <c r="F65" s="242"/>
      <c r="G65" s="130"/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60" customFormat="1" ht="18" customHeight="1">
      <c r="A66" s="70">
        <v>1.2</v>
      </c>
      <c r="B66" s="246" t="str">
        <f>+'Dramakan hosqer'!B71</f>
        <v>մեքենաներ և սարքավորումներ</v>
      </c>
      <c r="C66" s="242">
        <v>419.8</v>
      </c>
      <c r="D66" s="243">
        <f>+'Dramakan hosqer'!F71</f>
        <v>0</v>
      </c>
      <c r="E66" s="243">
        <f t="shared" si="4"/>
        <v>-419.8</v>
      </c>
      <c r="F66" s="242"/>
      <c r="G66" s="130"/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60" customFormat="1" ht="18" hidden="1" customHeight="1">
      <c r="A67" s="70">
        <v>1.4</v>
      </c>
      <c r="B67" s="246" t="str">
        <f>+'Dramakan hosqer'!B72</f>
        <v>սպորտային գույք</v>
      </c>
      <c r="C67" s="242"/>
      <c r="D67" s="243">
        <f>+'Dramakan hosqer'!F72</f>
        <v>0</v>
      </c>
      <c r="E67" s="243">
        <f t="shared" si="4"/>
        <v>0</v>
      </c>
      <c r="F67" s="242"/>
      <c r="G67" s="130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59" customFormat="1" ht="18" hidden="1" customHeight="1">
      <c r="A68" s="70">
        <v>1.5</v>
      </c>
      <c r="B68" s="492" t="str">
        <f>+'Dramakan hosqer'!B73</f>
        <v>գրականություն</v>
      </c>
      <c r="C68" s="463"/>
      <c r="D68" s="463">
        <f>+'Dramakan hosqer'!F73</f>
        <v>0</v>
      </c>
      <c r="E68" s="463">
        <f>D68-C68</f>
        <v>0</v>
      </c>
      <c r="F68" s="463"/>
      <c r="G68" s="130"/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59" customFormat="1" ht="18" hidden="1" customHeight="1">
      <c r="A69" s="70">
        <v>1.6</v>
      </c>
      <c r="B69" s="492">
        <f>+'Dramakan hosqer'!B74</f>
        <v>0</v>
      </c>
      <c r="C69" s="463"/>
      <c r="D69" s="463">
        <f>+'Dramakan hosqer'!F74</f>
        <v>0</v>
      </c>
      <c r="E69" s="463">
        <f>D69-C69</f>
        <v>0</v>
      </c>
      <c r="F69" s="463"/>
      <c r="G69" s="58" t="s">
        <v>121</v>
      </c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71" customFormat="1" ht="34.5" hidden="1">
      <c r="A70" s="70">
        <v>2</v>
      </c>
      <c r="B70" s="246" t="str">
        <f>+'Dramakan hosqer'!B75</f>
        <v>Հիմնական միջոցների հիմնական վերանորոգում, 
այդ թվում՝</v>
      </c>
      <c r="C70" s="243">
        <f>SUM(C71:C73)</f>
        <v>0</v>
      </c>
      <c r="D70" s="243">
        <f>SUM(D71:D73)</f>
        <v>0</v>
      </c>
      <c r="E70" s="242">
        <f>D70-C70</f>
        <v>0</v>
      </c>
      <c r="F70" s="242"/>
      <c r="G70" s="104"/>
      <c r="H70" s="117"/>
      <c r="I70" s="117"/>
      <c r="J70" s="117"/>
      <c r="K70" s="117"/>
      <c r="L70" s="117"/>
      <c r="M70" s="117"/>
      <c r="N70" s="124"/>
      <c r="O70" s="124"/>
      <c r="P70" s="124"/>
      <c r="Q70" s="124"/>
      <c r="R70" s="124"/>
      <c r="S70" s="124"/>
      <c r="T70" s="124"/>
    </row>
    <row r="71" spans="1:20" s="93" customFormat="1" ht="18.75" hidden="1" customHeight="1">
      <c r="A71" s="70">
        <v>2.1</v>
      </c>
      <c r="B71" s="246" t="str">
        <f>+'Dramakan hosqer'!B76</f>
        <v>ամրացված գույքի (շենք)</v>
      </c>
      <c r="C71" s="242"/>
      <c r="D71" s="243">
        <f>+'Dramakan hosqer'!F76</f>
        <v>0</v>
      </c>
      <c r="E71" s="243">
        <f t="shared" si="4"/>
        <v>0</v>
      </c>
      <c r="F71" s="242"/>
      <c r="G71" s="180"/>
      <c r="H71" s="109"/>
      <c r="I71" s="100"/>
      <c r="J71" s="100"/>
      <c r="K71" s="100"/>
      <c r="L71" s="100"/>
      <c r="M71" s="100"/>
      <c r="N71" s="100"/>
      <c r="O71" s="92"/>
      <c r="P71" s="92"/>
      <c r="Q71" s="92"/>
    </row>
    <row r="72" spans="1:20" s="60" customFormat="1" ht="19.5" hidden="1" customHeight="1">
      <c r="A72" s="70">
        <v>2.2000000000000002</v>
      </c>
      <c r="B72" s="246" t="str">
        <f>+'Dramakan hosqer'!B77</f>
        <v>հիմնական միջոցի</v>
      </c>
      <c r="C72" s="242"/>
      <c r="D72" s="243">
        <f>+'Dramakan hosqer'!F77</f>
        <v>0</v>
      </c>
      <c r="E72" s="243">
        <f t="shared" si="4"/>
        <v>0</v>
      </c>
      <c r="F72" s="242"/>
      <c r="G72" s="130"/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60" customFormat="1" ht="18" hidden="1" customHeight="1">
      <c r="A73" s="70">
        <v>2.2999999999999998</v>
      </c>
      <c r="B73" s="246" t="str">
        <f>+'Dramakan hosqer'!B78</f>
        <v>նախագծանախահաշվային փաստաթղթերի գծով</v>
      </c>
      <c r="C73" s="242"/>
      <c r="D73" s="243">
        <f>+'Dramakan hosqer'!F78</f>
        <v>0</v>
      </c>
      <c r="E73" s="243">
        <f t="shared" si="4"/>
        <v>0</v>
      </c>
      <c r="F73" s="242"/>
      <c r="G73" s="130"/>
      <c r="H73" s="117"/>
      <c r="I73" s="117"/>
      <c r="J73" s="117"/>
      <c r="K73" s="117"/>
      <c r="L73" s="117"/>
      <c r="M73" s="117"/>
      <c r="N73" s="124"/>
      <c r="O73" s="124"/>
      <c r="P73" s="124"/>
      <c r="Q73" s="124"/>
      <c r="R73" s="124"/>
      <c r="S73" s="124"/>
      <c r="T73" s="124"/>
    </row>
    <row r="74" spans="1:20" s="60" customFormat="1" ht="38.25" hidden="1" customHeight="1">
      <c r="A74" s="156" t="s">
        <v>55</v>
      </c>
      <c r="B74" s="14" t="s">
        <v>151</v>
      </c>
      <c r="C74" s="245">
        <f>SUM(C75:C76)</f>
        <v>0</v>
      </c>
      <c r="D74" s="245">
        <f>SUM(D75:D76)</f>
        <v>1222.2</v>
      </c>
      <c r="E74" s="245">
        <f t="shared" si="4"/>
        <v>1222.2</v>
      </c>
      <c r="F74" s="234"/>
      <c r="G74" s="130"/>
      <c r="H74" s="117"/>
      <c r="I74" s="117"/>
      <c r="J74" s="117"/>
      <c r="K74" s="117"/>
      <c r="L74" s="117"/>
      <c r="M74" s="117"/>
      <c r="N74" s="124"/>
      <c r="O74" s="124"/>
      <c r="P74" s="124"/>
      <c r="Q74" s="124"/>
      <c r="R74" s="124"/>
      <c r="S74" s="124"/>
      <c r="T74" s="124"/>
    </row>
    <row r="75" spans="1:20" s="60" customFormat="1" ht="18" hidden="1" customHeight="1">
      <c r="A75" s="70">
        <v>1</v>
      </c>
      <c r="B75" s="335" t="str">
        <f>+'Dramakan hosqer'!B80</f>
        <v>Սննդի գծով</v>
      </c>
      <c r="C75" s="242"/>
      <c r="D75" s="243">
        <f>+'Dramakan hosqer'!F80</f>
        <v>1222.2</v>
      </c>
      <c r="E75" s="242">
        <f>D75-C75</f>
        <v>1222.2</v>
      </c>
      <c r="F75" s="242"/>
      <c r="G75" s="130"/>
      <c r="H75" s="117"/>
      <c r="I75" s="117"/>
      <c r="J75" s="117"/>
      <c r="K75" s="117"/>
      <c r="L75" s="117"/>
      <c r="M75" s="117"/>
      <c r="N75" s="124"/>
      <c r="O75" s="124"/>
      <c r="P75" s="124"/>
      <c r="Q75" s="124"/>
      <c r="R75" s="124"/>
      <c r="S75" s="124"/>
      <c r="T75" s="124"/>
    </row>
    <row r="76" spans="1:20" s="368" customFormat="1" ht="18" hidden="1" customHeight="1">
      <c r="A76" s="70">
        <v>2</v>
      </c>
      <c r="B76" s="335">
        <f>+'Dramakan hosqer'!B81</f>
        <v>0</v>
      </c>
      <c r="C76" s="242"/>
      <c r="D76" s="242">
        <f>+'Dramakan hosqer'!F81</f>
        <v>0</v>
      </c>
      <c r="E76" s="242">
        <f>D76-C76</f>
        <v>0</v>
      </c>
      <c r="F76" s="242"/>
      <c r="G76" s="104"/>
      <c r="H76" s="103"/>
      <c r="I76" s="103"/>
      <c r="J76" s="103"/>
      <c r="K76" s="103"/>
      <c r="L76" s="103"/>
      <c r="M76" s="103"/>
      <c r="N76" s="98"/>
      <c r="O76" s="98"/>
      <c r="P76" s="98"/>
      <c r="Q76" s="98"/>
      <c r="R76" s="98"/>
      <c r="S76" s="98"/>
      <c r="T76" s="98"/>
    </row>
    <row r="77" spans="1:20" s="35" customFormat="1" ht="43.5" customHeight="1">
      <c r="A77" s="13" t="s">
        <v>37</v>
      </c>
      <c r="B77" s="14" t="s">
        <v>38</v>
      </c>
      <c r="C77" s="245">
        <f>C6+C7-C18</f>
        <v>1328.5630000000019</v>
      </c>
      <c r="D77" s="245">
        <f>D6+D7-D18</f>
        <v>-1.7999999996391125E-2</v>
      </c>
      <c r="E77" s="245">
        <f t="shared" si="4"/>
        <v>-1328.5809999999983</v>
      </c>
      <c r="F77" s="234"/>
      <c r="G77" s="133"/>
      <c r="H77" s="120"/>
      <c r="I77" s="120"/>
      <c r="J77" s="120"/>
      <c r="K77" s="120"/>
      <c r="L77" s="120"/>
      <c r="M77" s="120"/>
      <c r="N77" s="126"/>
      <c r="O77" s="126"/>
      <c r="P77" s="126"/>
      <c r="Q77" s="126"/>
      <c r="R77" s="126"/>
      <c r="S77" s="126"/>
      <c r="T77" s="126"/>
    </row>
    <row r="78" spans="1:20" s="20" customFormat="1" ht="46.5" customHeight="1">
      <c r="A78" s="34"/>
      <c r="B78" s="382"/>
      <c r="C78" s="34"/>
      <c r="D78" s="34"/>
      <c r="E78" s="34"/>
      <c r="F78" s="34"/>
      <c r="G78" s="129"/>
      <c r="H78" s="114"/>
      <c r="I78" s="114"/>
      <c r="J78" s="114"/>
      <c r="K78" s="114"/>
      <c r="L78" s="114"/>
      <c r="M78" s="114"/>
      <c r="N78" s="122"/>
      <c r="O78" s="122"/>
      <c r="P78" s="122"/>
      <c r="Q78" s="122"/>
      <c r="R78" s="122"/>
      <c r="S78" s="122"/>
      <c r="T78" s="122"/>
    </row>
    <row r="79" spans="1:20" s="20" customFormat="1" ht="25.5" customHeight="1">
      <c r="B79" s="404" t="s">
        <v>2</v>
      </c>
      <c r="C79" s="412"/>
      <c r="D79" s="615" t="str">
        <f>+'Ekamut-caxs'!D67</f>
        <v>Հայարփի Խաչատրյան</v>
      </c>
      <c r="E79" s="612"/>
      <c r="F79" s="279"/>
      <c r="G79" s="129"/>
      <c r="H79" s="114"/>
      <c r="I79" s="114"/>
      <c r="J79" s="114"/>
      <c r="K79" s="114"/>
      <c r="L79" s="114"/>
      <c r="M79" s="114"/>
      <c r="N79" s="122"/>
      <c r="O79" s="122"/>
      <c r="P79" s="122"/>
      <c r="Q79" s="122"/>
      <c r="R79" s="122"/>
      <c r="S79" s="122"/>
      <c r="T79" s="122"/>
    </row>
    <row r="80" spans="1:20" ht="13.5" customHeight="1">
      <c r="A80" s="20"/>
      <c r="B80" s="413" t="s">
        <v>4</v>
      </c>
      <c r="C80" s="414"/>
      <c r="D80" s="614" t="s">
        <v>91</v>
      </c>
      <c r="E80" s="614"/>
      <c r="F80" s="282"/>
    </row>
    <row r="81" spans="1:20" s="17" customFormat="1" ht="22.5" customHeight="1">
      <c r="A81" s="18"/>
      <c r="B81" s="415" t="s">
        <v>6</v>
      </c>
      <c r="C81" s="412"/>
      <c r="D81" s="612" t="str">
        <f>+'Ekamut-caxs'!D69</f>
        <v>Շողիկ Գևորգյան</v>
      </c>
      <c r="E81" s="612"/>
      <c r="F81" s="279"/>
      <c r="G81" s="127"/>
      <c r="H81" s="113"/>
      <c r="I81" s="113"/>
      <c r="J81" s="113"/>
      <c r="K81" s="113"/>
      <c r="L81" s="113"/>
      <c r="M81" s="113"/>
      <c r="N81" s="121"/>
      <c r="O81" s="121"/>
      <c r="P81" s="121"/>
      <c r="Q81" s="121"/>
      <c r="R81" s="121"/>
      <c r="S81" s="121"/>
      <c r="T81" s="121"/>
    </row>
    <row r="82" spans="1:20" s="17" customFormat="1" ht="12" customHeight="1">
      <c r="A82" s="18"/>
      <c r="B82" s="416"/>
      <c r="C82" s="412"/>
      <c r="D82" s="614" t="s">
        <v>91</v>
      </c>
      <c r="E82" s="614"/>
      <c r="F82" s="282"/>
      <c r="G82" s="127"/>
      <c r="H82" s="113"/>
      <c r="I82" s="113"/>
      <c r="J82" s="113"/>
      <c r="K82" s="113"/>
      <c r="L82" s="113"/>
      <c r="M82" s="113"/>
      <c r="N82" s="121"/>
      <c r="O82" s="121"/>
      <c r="P82" s="121"/>
      <c r="Q82" s="121"/>
      <c r="R82" s="121"/>
      <c r="S82" s="121"/>
      <c r="T82" s="121"/>
    </row>
    <row r="83" spans="1:20" s="17" customFormat="1">
      <c r="A83" s="18"/>
      <c r="B83" s="386" t="s">
        <v>1</v>
      </c>
      <c r="C83" s="18"/>
      <c r="D83" s="18"/>
      <c r="E83" s="18"/>
      <c r="F83" s="18"/>
      <c r="G83" s="127"/>
      <c r="H83" s="113"/>
      <c r="I83" s="113"/>
      <c r="J83" s="113"/>
      <c r="K83" s="113"/>
      <c r="L83" s="113"/>
      <c r="M83" s="113"/>
      <c r="N83" s="121"/>
      <c r="O83" s="121"/>
      <c r="P83" s="121"/>
      <c r="Q83" s="121"/>
      <c r="R83" s="121"/>
      <c r="S83" s="121"/>
      <c r="T83" s="121"/>
    </row>
    <row r="84" spans="1:20" s="17" customFormat="1">
      <c r="B84" s="21"/>
      <c r="G84" s="127"/>
      <c r="H84" s="113"/>
      <c r="I84" s="113"/>
      <c r="J84" s="113"/>
      <c r="K84" s="113"/>
      <c r="L84" s="113"/>
      <c r="M84" s="113"/>
      <c r="N84" s="121"/>
      <c r="O84" s="121"/>
      <c r="P84" s="121"/>
      <c r="Q84" s="121"/>
      <c r="R84" s="121"/>
      <c r="S84" s="121"/>
      <c r="T84" s="121"/>
    </row>
    <row r="85" spans="1:20" s="17" customFormat="1">
      <c r="B85" s="21"/>
      <c r="G85" s="127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s="17" customFormat="1">
      <c r="B86" s="21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7" customFormat="1">
      <c r="B87" s="21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7" customFormat="1">
      <c r="B88" s="21"/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7" customFormat="1">
      <c r="B89" s="21"/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7" customFormat="1">
      <c r="B90" s="21"/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7" customFormat="1">
      <c r="B91" s="21"/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7" customFormat="1">
      <c r="B92" s="21"/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7" customFormat="1">
      <c r="B93" s="21"/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7" customFormat="1">
      <c r="B94" s="21"/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7" customFormat="1">
      <c r="B95" s="21"/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7" customFormat="1">
      <c r="B96" s="21"/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2:20" s="17" customFormat="1">
      <c r="B97" s="21"/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2:20" s="17" customFormat="1">
      <c r="B98" s="21"/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2:20" s="17" customFormat="1">
      <c r="B99" s="21"/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2:20" s="17" customFormat="1">
      <c r="B100" s="21"/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2:20" s="17" customFormat="1">
      <c r="B101" s="21"/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2:20" s="17" customFormat="1">
      <c r="B102" s="21"/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2:20" s="17" customFormat="1">
      <c r="B103" s="21"/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2:20" s="17" customFormat="1">
      <c r="B104" s="21"/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2:20" s="17" customFormat="1">
      <c r="B105" s="21"/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2:20" s="17" customFormat="1">
      <c r="B106" s="21"/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2:20" s="17" customFormat="1">
      <c r="B107" s="21"/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2:20" s="17" customFormat="1">
      <c r="B108" s="21"/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2:20" s="17" customFormat="1">
      <c r="B109" s="21"/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2:20" s="17" customFormat="1">
      <c r="B110" s="21"/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2:20" s="17" customFormat="1">
      <c r="B111" s="21"/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2:20" s="17" customFormat="1">
      <c r="B112" s="21"/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2:20" s="17" customFormat="1">
      <c r="B113" s="21"/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  <row r="114" spans="2:20" s="17" customFormat="1">
      <c r="B114" s="21"/>
      <c r="G114" s="127"/>
      <c r="H114" s="113"/>
      <c r="I114" s="113"/>
      <c r="J114" s="113"/>
      <c r="K114" s="113"/>
      <c r="L114" s="113"/>
      <c r="M114" s="113"/>
      <c r="N114" s="121"/>
      <c r="O114" s="121"/>
      <c r="P114" s="121"/>
      <c r="Q114" s="121"/>
      <c r="R114" s="121"/>
      <c r="S114" s="121"/>
      <c r="T114" s="12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6" workbookViewId="0">
      <selection activeCell="C50" sqref="C50"/>
    </sheetView>
  </sheetViews>
  <sheetFormatPr defaultColWidth="9.140625" defaultRowHeight="13.5"/>
  <cols>
    <col min="1" max="1" width="4.85546875" style="13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3" customFormat="1" ht="22.5" customHeight="1">
      <c r="A1" s="621" t="s">
        <v>66</v>
      </c>
      <c r="B1" s="621"/>
      <c r="C1" s="621"/>
      <c r="D1" s="621"/>
      <c r="E1" s="621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spans="1:22" s="204" customFormat="1" ht="26.25" customHeight="1">
      <c r="A2" s="622" t="str">
        <f>+'Ekamut-caxs'!A7:D7</f>
        <v xml:space="preserve">«Երևանի Աշոտ Խաչատրյանի անվան հ․80 մսուր-մանկապարտեզ» ՀՈԱԿ-ի </v>
      </c>
      <c r="B2" s="623"/>
      <c r="C2" s="623"/>
      <c r="D2" s="623"/>
      <c r="E2" s="62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4" customFormat="1" ht="24" customHeight="1">
      <c r="A3" s="624" t="s">
        <v>155</v>
      </c>
      <c r="B3" s="624"/>
      <c r="C3" s="624"/>
      <c r="D3" s="624"/>
      <c r="E3" s="62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8" customFormat="1" ht="16.5" customHeight="1">
      <c r="A4" s="625" t="s">
        <v>243</v>
      </c>
      <c r="B4" s="625"/>
      <c r="C4" s="625"/>
      <c r="D4" s="625"/>
      <c r="E4" s="625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8.75" customHeight="1">
      <c r="A5" s="209"/>
      <c r="B5" s="210"/>
      <c r="C5" s="210"/>
      <c r="D5" s="211"/>
      <c r="E5" s="211" t="s">
        <v>146</v>
      </c>
    </row>
    <row r="6" spans="1:22" s="216" customFormat="1" ht="56.25" customHeight="1">
      <c r="A6" s="212" t="s">
        <v>3</v>
      </c>
      <c r="B6" s="213" t="s">
        <v>156</v>
      </c>
      <c r="C6" s="212" t="s">
        <v>157</v>
      </c>
      <c r="D6" s="212" t="s">
        <v>158</v>
      </c>
      <c r="E6" s="214" t="s">
        <v>159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36" customFormat="1" ht="21.75" customHeight="1">
      <c r="A7" s="626" t="s">
        <v>160</v>
      </c>
      <c r="B7" s="627"/>
      <c r="C7" s="627"/>
      <c r="D7" s="222"/>
      <c r="E7" s="222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3" customFormat="1" ht="21.75" customHeight="1">
      <c r="A8" s="559">
        <v>1</v>
      </c>
      <c r="B8" s="560" t="s">
        <v>161</v>
      </c>
      <c r="C8" s="559"/>
      <c r="D8" s="561">
        <f>SUM(D9:D29)</f>
        <v>32.306000000000004</v>
      </c>
      <c r="E8" s="56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563">
        <v>1.1000000000000001</v>
      </c>
      <c r="B9" s="564" t="s">
        <v>162</v>
      </c>
      <c r="C9" s="563" t="s">
        <v>163</v>
      </c>
      <c r="D9" s="550"/>
      <c r="E9" s="550"/>
    </row>
    <row r="10" spans="1:22" ht="27" hidden="1" customHeight="1">
      <c r="A10" s="563">
        <v>1.2</v>
      </c>
      <c r="B10" s="564" t="s">
        <v>164</v>
      </c>
      <c r="C10" s="563" t="s">
        <v>165</v>
      </c>
      <c r="D10" s="550"/>
      <c r="E10" s="550"/>
    </row>
    <row r="11" spans="1:22" ht="27" customHeight="1">
      <c r="A11" s="563">
        <v>1.1000000000000001</v>
      </c>
      <c r="B11" s="564" t="s">
        <v>166</v>
      </c>
      <c r="C11" s="563" t="s">
        <v>167</v>
      </c>
      <c r="D11" s="550">
        <v>3.36</v>
      </c>
      <c r="E11" s="550" t="s">
        <v>366</v>
      </c>
    </row>
    <row r="12" spans="1:22" ht="27" hidden="1" customHeight="1">
      <c r="A12" s="563">
        <v>1.4</v>
      </c>
      <c r="B12" s="565" t="s">
        <v>168</v>
      </c>
      <c r="C12" s="566" t="s">
        <v>169</v>
      </c>
      <c r="D12" s="550"/>
      <c r="E12" s="550"/>
    </row>
    <row r="13" spans="1:22" ht="27" hidden="1" customHeight="1">
      <c r="A13" s="563">
        <v>1.5</v>
      </c>
      <c r="B13" s="565"/>
      <c r="C13" s="563" t="s">
        <v>170</v>
      </c>
      <c r="D13" s="550"/>
      <c r="E13" s="550"/>
    </row>
    <row r="14" spans="1:22" ht="18" hidden="1" customHeight="1">
      <c r="A14" s="563">
        <v>1.6</v>
      </c>
      <c r="B14" s="564" t="s">
        <v>367</v>
      </c>
      <c r="C14" s="563" t="s">
        <v>171</v>
      </c>
      <c r="D14" s="550"/>
      <c r="E14" s="550"/>
    </row>
    <row r="15" spans="1:22" ht="33.75" hidden="1" customHeight="1">
      <c r="A15" s="563">
        <v>1.7</v>
      </c>
      <c r="B15" s="565"/>
      <c r="C15" s="563" t="s">
        <v>194</v>
      </c>
      <c r="D15" s="550"/>
      <c r="E15" s="550"/>
    </row>
    <row r="16" spans="1:22" ht="22.5" customHeight="1">
      <c r="A16" s="563">
        <v>1.2</v>
      </c>
      <c r="B16" s="565" t="s">
        <v>368</v>
      </c>
      <c r="C16" s="567" t="s">
        <v>193</v>
      </c>
      <c r="D16" s="550">
        <f>7.846+21.1</f>
        <v>28.946000000000002</v>
      </c>
      <c r="E16" s="550" t="s">
        <v>366</v>
      </c>
    </row>
    <row r="17" spans="1:22" ht="18" hidden="1" customHeight="1">
      <c r="A17" s="563"/>
      <c r="B17" s="565"/>
      <c r="C17" s="567"/>
      <c r="D17" s="550"/>
      <c r="E17" s="550"/>
    </row>
    <row r="18" spans="1:22" ht="18" hidden="1" customHeight="1">
      <c r="A18" s="568">
        <v>2</v>
      </c>
      <c r="B18" s="565"/>
      <c r="C18" s="567"/>
      <c r="D18" s="550"/>
      <c r="E18" s="550"/>
    </row>
    <row r="19" spans="1:22" ht="18" hidden="1" customHeight="1">
      <c r="A19" s="563">
        <v>2.1</v>
      </c>
      <c r="B19" s="565"/>
      <c r="C19" s="567"/>
      <c r="D19" s="550"/>
      <c r="E19" s="550"/>
    </row>
    <row r="20" spans="1:22" ht="18" hidden="1" customHeight="1">
      <c r="A20" s="563">
        <v>2.2000000000000002</v>
      </c>
      <c r="B20" s="565"/>
      <c r="C20" s="567"/>
      <c r="D20" s="550"/>
      <c r="E20" s="550"/>
    </row>
    <row r="21" spans="1:22" ht="18" hidden="1" customHeight="1">
      <c r="A21" s="563">
        <v>2.2999999999999998</v>
      </c>
      <c r="B21" s="565"/>
      <c r="C21" s="567"/>
      <c r="D21" s="550"/>
      <c r="E21" s="550"/>
    </row>
    <row r="22" spans="1:22" ht="27.75" hidden="1" customHeight="1">
      <c r="A22" s="563">
        <v>2.4</v>
      </c>
      <c r="B22" s="565"/>
      <c r="C22" s="567"/>
      <c r="D22" s="550"/>
      <c r="E22" s="550"/>
    </row>
    <row r="23" spans="1:22" ht="27.75" hidden="1" customHeight="1">
      <c r="A23" s="563">
        <v>2.5</v>
      </c>
      <c r="B23" s="565" t="s">
        <v>172</v>
      </c>
      <c r="C23" s="563" t="s">
        <v>35</v>
      </c>
      <c r="D23" s="550"/>
      <c r="E23" s="550"/>
    </row>
    <row r="24" spans="1:22" ht="27.75" hidden="1" customHeight="1">
      <c r="A24" s="563">
        <v>2.6</v>
      </c>
      <c r="B24" s="565" t="s">
        <v>172</v>
      </c>
      <c r="C24" s="563" t="s">
        <v>47</v>
      </c>
      <c r="D24" s="550"/>
      <c r="E24" s="550"/>
    </row>
    <row r="25" spans="1:22" ht="27.75" hidden="1" customHeight="1">
      <c r="A25" s="563">
        <v>2.7</v>
      </c>
      <c r="B25" s="565" t="s">
        <v>172</v>
      </c>
      <c r="C25" s="563" t="s">
        <v>173</v>
      </c>
      <c r="D25" s="550"/>
      <c r="E25" s="550"/>
    </row>
    <row r="26" spans="1:22" ht="27.75" hidden="1" customHeight="1">
      <c r="A26" s="563">
        <v>2.8</v>
      </c>
      <c r="B26" s="565" t="s">
        <v>172</v>
      </c>
      <c r="C26" s="563" t="s">
        <v>174</v>
      </c>
      <c r="D26" s="550"/>
      <c r="E26" s="550"/>
    </row>
    <row r="27" spans="1:22" ht="27" hidden="1" customHeight="1">
      <c r="A27" s="563">
        <v>2.9</v>
      </c>
      <c r="B27" s="564" t="s">
        <v>175</v>
      </c>
      <c r="C27" s="563" t="s">
        <v>176</v>
      </c>
      <c r="D27" s="550"/>
      <c r="E27" s="550"/>
    </row>
    <row r="28" spans="1:22" ht="26.25" hidden="1" customHeight="1">
      <c r="A28" s="568">
        <v>2.1</v>
      </c>
      <c r="B28" s="565" t="s">
        <v>177</v>
      </c>
      <c r="C28" s="563" t="s">
        <v>178</v>
      </c>
      <c r="D28" s="550"/>
      <c r="E28" s="550"/>
    </row>
    <row r="29" spans="1:22" ht="26.25" hidden="1" customHeight="1">
      <c r="A29" s="569">
        <v>2.11</v>
      </c>
      <c r="B29" s="565"/>
      <c r="C29" s="567" t="s">
        <v>179</v>
      </c>
      <c r="D29" s="550"/>
      <c r="E29" s="550"/>
    </row>
    <row r="30" spans="1:22" s="217" customFormat="1" ht="34.5" hidden="1" customHeight="1">
      <c r="A30" s="559">
        <v>2</v>
      </c>
      <c r="B30" s="570" t="s">
        <v>180</v>
      </c>
      <c r="C30" s="559"/>
      <c r="D30" s="561">
        <f>SUM(D31:D33)</f>
        <v>0</v>
      </c>
      <c r="E30" s="56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563">
        <v>2.1</v>
      </c>
      <c r="B31" s="565"/>
      <c r="C31" s="563" t="s">
        <v>181</v>
      </c>
      <c r="D31" s="550"/>
      <c r="E31" s="550"/>
    </row>
    <row r="32" spans="1:22" ht="21" hidden="1" customHeight="1">
      <c r="A32" s="563">
        <v>2.2000000000000002</v>
      </c>
      <c r="B32" s="565" t="s">
        <v>182</v>
      </c>
      <c r="C32" s="563" t="s">
        <v>183</v>
      </c>
      <c r="D32" s="550"/>
      <c r="E32" s="550"/>
    </row>
    <row r="33" spans="1:22" ht="26.25" hidden="1" customHeight="1">
      <c r="A33" s="563">
        <v>2.2999999999999998</v>
      </c>
      <c r="B33" s="565" t="s">
        <v>182</v>
      </c>
      <c r="C33" s="563" t="s">
        <v>184</v>
      </c>
      <c r="D33" s="550"/>
      <c r="E33" s="571"/>
    </row>
    <row r="34" spans="1:22" s="218" customFormat="1" ht="21.75" customHeight="1">
      <c r="A34" s="553"/>
      <c r="B34" s="572" t="s">
        <v>68</v>
      </c>
      <c r="C34" s="573"/>
      <c r="D34" s="574">
        <f>D8+D30</f>
        <v>32.306000000000004</v>
      </c>
      <c r="E34" s="575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</row>
    <row r="35" spans="1:22" s="204" customFormat="1" ht="33.75" customHeight="1">
      <c r="A35" s="626" t="s">
        <v>185</v>
      </c>
      <c r="B35" s="627"/>
      <c r="C35" s="627"/>
      <c r="D35" s="581"/>
      <c r="E35" s="58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563">
        <v>1.1000000000000001</v>
      </c>
      <c r="B36" s="564" t="s">
        <v>162</v>
      </c>
      <c r="C36" s="563" t="s">
        <v>163</v>
      </c>
      <c r="D36" s="588">
        <v>10.997</v>
      </c>
      <c r="E36" s="550" t="s">
        <v>366</v>
      </c>
    </row>
    <row r="37" spans="1:22" ht="21" customHeight="1">
      <c r="A37" s="563">
        <v>1.1000000000000001</v>
      </c>
      <c r="B37" s="564" t="s">
        <v>164</v>
      </c>
      <c r="C37" s="563" t="s">
        <v>165</v>
      </c>
      <c r="D37" s="588">
        <v>6.81</v>
      </c>
      <c r="E37" s="550" t="s">
        <v>366</v>
      </c>
    </row>
    <row r="38" spans="1:22" ht="21" hidden="1" customHeight="1">
      <c r="A38" s="563">
        <v>1.2</v>
      </c>
      <c r="B38" s="564" t="s">
        <v>166</v>
      </c>
      <c r="C38" s="563" t="s">
        <v>167</v>
      </c>
      <c r="D38" s="550"/>
      <c r="E38" s="550"/>
    </row>
    <row r="39" spans="1:22" ht="21" hidden="1" customHeight="1">
      <c r="A39" s="563">
        <v>1.3</v>
      </c>
      <c r="B39" s="565" t="s">
        <v>168</v>
      </c>
      <c r="C39" s="566" t="s">
        <v>169</v>
      </c>
      <c r="D39" s="550"/>
      <c r="E39" s="550"/>
    </row>
    <row r="40" spans="1:22" ht="21" hidden="1" customHeight="1">
      <c r="A40" s="563">
        <v>1.4</v>
      </c>
      <c r="B40" s="565" t="s">
        <v>369</v>
      </c>
      <c r="C40" s="563" t="s">
        <v>170</v>
      </c>
      <c r="D40" s="550"/>
      <c r="E40" s="550"/>
    </row>
    <row r="41" spans="1:22" ht="20.25" hidden="1" customHeight="1">
      <c r="A41" s="563">
        <v>1.5</v>
      </c>
      <c r="B41" s="564" t="s">
        <v>370</v>
      </c>
      <c r="C41" s="563" t="s">
        <v>171</v>
      </c>
      <c r="D41" s="550"/>
      <c r="E41" s="550"/>
    </row>
    <row r="42" spans="1:22" ht="33.75" hidden="1" customHeight="1">
      <c r="A42" s="563">
        <v>1.6</v>
      </c>
      <c r="B42" s="565" t="s">
        <v>371</v>
      </c>
      <c r="C42" s="563" t="s">
        <v>194</v>
      </c>
      <c r="D42" s="550"/>
      <c r="E42" s="550"/>
    </row>
    <row r="43" spans="1:22" ht="23.25" customHeight="1">
      <c r="A43" s="563">
        <v>1.2</v>
      </c>
      <c r="B43" s="565" t="s">
        <v>372</v>
      </c>
      <c r="C43" s="567" t="s">
        <v>193</v>
      </c>
      <c r="D43" s="550">
        <v>21.1</v>
      </c>
      <c r="E43" s="550" t="s">
        <v>366</v>
      </c>
    </row>
    <row r="44" spans="1:22" ht="23.25" hidden="1" customHeight="1">
      <c r="A44" s="563">
        <v>1.3</v>
      </c>
      <c r="B44" s="565"/>
      <c r="C44" s="567" t="s">
        <v>28</v>
      </c>
      <c r="D44" s="550"/>
      <c r="E44" s="550"/>
    </row>
    <row r="45" spans="1:22" ht="23.25" hidden="1" customHeight="1">
      <c r="A45" s="568">
        <v>1.9</v>
      </c>
      <c r="B45" s="565"/>
      <c r="C45" s="567" t="s">
        <v>373</v>
      </c>
      <c r="D45" s="550"/>
      <c r="E45" s="550"/>
    </row>
    <row r="46" spans="1:22" ht="23.25" customHeight="1">
      <c r="A46" s="563"/>
      <c r="B46" s="565"/>
      <c r="C46" s="567"/>
      <c r="D46" s="550"/>
      <c r="E46" s="550"/>
    </row>
    <row r="47" spans="1:22" ht="21" hidden="1" customHeight="1">
      <c r="A47" s="563">
        <v>2.2000000000000002</v>
      </c>
      <c r="B47" s="565" t="s">
        <v>172</v>
      </c>
      <c r="C47" s="563" t="s">
        <v>35</v>
      </c>
      <c r="D47" s="550"/>
      <c r="E47" s="550"/>
    </row>
    <row r="48" spans="1:22" ht="21" hidden="1" customHeight="1">
      <c r="A48" s="563">
        <v>2.2999999999999998</v>
      </c>
      <c r="B48" s="565" t="s">
        <v>172</v>
      </c>
      <c r="C48" s="563" t="s">
        <v>47</v>
      </c>
      <c r="D48" s="550"/>
      <c r="E48" s="550"/>
    </row>
    <row r="49" spans="1:22" ht="21" customHeight="1">
      <c r="A49" s="563">
        <v>2.1</v>
      </c>
      <c r="B49" s="565" t="s">
        <v>172</v>
      </c>
      <c r="C49" s="563" t="s">
        <v>173</v>
      </c>
      <c r="D49" s="550">
        <v>4.55</v>
      </c>
      <c r="E49" s="550" t="s">
        <v>366</v>
      </c>
    </row>
    <row r="50" spans="1:22" ht="24" hidden="1" customHeight="1">
      <c r="A50" s="563">
        <v>2.2000000000000002</v>
      </c>
      <c r="B50" s="565" t="s">
        <v>172</v>
      </c>
      <c r="C50" s="563" t="s">
        <v>174</v>
      </c>
      <c r="D50" s="550"/>
      <c r="E50" s="550"/>
    </row>
    <row r="51" spans="1:22" ht="24" customHeight="1">
      <c r="A51" s="563">
        <v>2.2000000000000002</v>
      </c>
      <c r="B51" s="564" t="s">
        <v>175</v>
      </c>
      <c r="C51" s="563" t="s">
        <v>176</v>
      </c>
      <c r="D51" s="550">
        <v>58.26</v>
      </c>
      <c r="E51" s="550" t="s">
        <v>366</v>
      </c>
    </row>
    <row r="52" spans="1:22" ht="24" customHeight="1">
      <c r="A52" s="563">
        <v>2.2999999999999998</v>
      </c>
      <c r="B52" s="565" t="s">
        <v>177</v>
      </c>
      <c r="C52" s="563" t="s">
        <v>178</v>
      </c>
      <c r="D52" s="550">
        <v>3.2</v>
      </c>
      <c r="E52" s="550" t="s">
        <v>366</v>
      </c>
    </row>
    <row r="53" spans="1:22" ht="24" customHeight="1">
      <c r="A53" s="563">
        <v>2.4</v>
      </c>
      <c r="B53" s="565"/>
      <c r="C53" s="567" t="s">
        <v>179</v>
      </c>
      <c r="D53" s="550">
        <v>1.5</v>
      </c>
      <c r="E53" s="550" t="s">
        <v>366</v>
      </c>
    </row>
    <row r="54" spans="1:22" s="210" customFormat="1" ht="33" customHeight="1">
      <c r="A54" s="563"/>
      <c r="B54" s="560" t="s">
        <v>186</v>
      </c>
      <c r="C54" s="549"/>
      <c r="D54" s="561">
        <f>SUM(D55:D58)</f>
        <v>1234.04</v>
      </c>
      <c r="E54" s="550"/>
      <c r="F54" s="276">
        <f>SUM(D36:D53)</f>
        <v>106.41699999999999</v>
      </c>
      <c r="G54" s="276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0" customFormat="1" ht="33" customHeight="1">
      <c r="A55" s="563">
        <v>1.1000000000000001</v>
      </c>
      <c r="B55" s="583"/>
      <c r="C55" s="584" t="s">
        <v>192</v>
      </c>
      <c r="D55" s="589">
        <v>1234.04</v>
      </c>
      <c r="E55" s="550" t="s">
        <v>366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563">
        <v>1.2</v>
      </c>
      <c r="B56" s="576"/>
      <c r="C56" s="563" t="s">
        <v>181</v>
      </c>
      <c r="D56" s="550"/>
      <c r="E56" s="563"/>
    </row>
    <row r="57" spans="1:22" ht="24.75" hidden="1" customHeight="1">
      <c r="A57" s="563">
        <v>1.3</v>
      </c>
      <c r="B57" s="565" t="s">
        <v>177</v>
      </c>
      <c r="C57" s="563" t="s">
        <v>183</v>
      </c>
      <c r="D57" s="550"/>
      <c r="E57" s="550"/>
    </row>
    <row r="58" spans="1:22" ht="24.75" hidden="1" customHeight="1">
      <c r="A58" s="563">
        <v>1.4</v>
      </c>
      <c r="B58" s="565" t="s">
        <v>177</v>
      </c>
      <c r="C58" s="563" t="s">
        <v>184</v>
      </c>
      <c r="D58" s="550"/>
      <c r="E58" s="550"/>
    </row>
    <row r="59" spans="1:22" s="203" customFormat="1" ht="29.25" customHeight="1">
      <c r="A59" s="577"/>
      <c r="B59" s="572" t="s">
        <v>68</v>
      </c>
      <c r="C59" s="578"/>
      <c r="D59" s="579">
        <f>SUM(D36:D54)</f>
        <v>1340.4569999999999</v>
      </c>
      <c r="E59" s="580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</row>
    <row r="60" spans="1:22" ht="10.5" customHeight="1">
      <c r="A60" s="209"/>
      <c r="B60" s="210"/>
      <c r="C60" s="210"/>
    </row>
    <row r="61" spans="1:22" ht="39" customHeight="1">
      <c r="A61" s="209"/>
      <c r="B61" s="210"/>
      <c r="C61" s="220" t="s">
        <v>187</v>
      </c>
    </row>
    <row r="62" spans="1:22" ht="59.25" customHeight="1">
      <c r="A62" s="221">
        <v>1</v>
      </c>
      <c r="B62" s="222" t="s">
        <v>242</v>
      </c>
      <c r="C62" s="219">
        <f>+'Dramakan hosqer'!F12</f>
        <v>1328.5630000000019</v>
      </c>
      <c r="D62" s="616" t="s">
        <v>188</v>
      </c>
      <c r="E62" s="617"/>
    </row>
    <row r="63" spans="1:22" ht="36.75" customHeight="1">
      <c r="A63" s="209"/>
      <c r="B63" s="210"/>
      <c r="C63" s="210"/>
    </row>
    <row r="64" spans="1:22" s="173" customFormat="1" ht="25.5" customHeight="1">
      <c r="A64" s="223"/>
      <c r="B64" s="417" t="s">
        <v>2</v>
      </c>
      <c r="C64" s="418"/>
      <c r="D64" s="618" t="str">
        <f>+'Ekamut-caxs'!D67</f>
        <v>Հայարփի Խաչատրյան</v>
      </c>
      <c r="E64" s="618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73" customFormat="1" ht="12.75" customHeight="1">
      <c r="A65" s="223"/>
      <c r="B65" s="419"/>
      <c r="C65" s="420"/>
      <c r="D65" s="619" t="s">
        <v>91</v>
      </c>
      <c r="E65" s="619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73" customFormat="1" ht="22.5" customHeight="1">
      <c r="A66" s="223"/>
      <c r="B66" s="417" t="s">
        <v>6</v>
      </c>
      <c r="C66" s="418"/>
      <c r="D66" s="618" t="str">
        <f>+'Ekamut-caxs'!D69</f>
        <v>Շողիկ Գևորգյան</v>
      </c>
      <c r="E66" s="618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73" customFormat="1" ht="13.5" customHeight="1">
      <c r="A67" s="223"/>
      <c r="B67" s="224"/>
      <c r="C67" s="223" t="s">
        <v>1</v>
      </c>
      <c r="D67" s="620" t="s">
        <v>91</v>
      </c>
      <c r="E67" s="62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>
      <c r="D68" s="174"/>
      <c r="E68" s="174"/>
    </row>
    <row r="69" spans="1:22" ht="27" customHeight="1"/>
    <row r="73" spans="1:22" ht="33" customHeight="1"/>
    <row r="75" spans="1:22" s="225" customFormat="1" ht="36" customHeight="1"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26"/>
      <c r="R75" s="226"/>
      <c r="S75" s="226"/>
      <c r="T75" s="226"/>
      <c r="U75" s="226"/>
      <c r="V75" s="226"/>
    </row>
    <row r="76" spans="1:22" ht="24" customHeight="1"/>
    <row r="77" spans="1:22" ht="0.75" hidden="1" customHeight="1"/>
    <row r="78" spans="1:22" s="173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35"/>
      <c r="B82" s="1"/>
      <c r="C82" s="1"/>
      <c r="D82" s="1"/>
      <c r="E82" s="174"/>
    </row>
    <row r="83" spans="1:5" s="17" customFormat="1" ht="24" customHeight="1">
      <c r="A83" s="135"/>
      <c r="B83" s="1"/>
      <c r="C83" s="1"/>
      <c r="D83" s="1"/>
      <c r="E83" s="174"/>
    </row>
    <row r="84" spans="1:5" s="17" customFormat="1">
      <c r="A84" s="135"/>
      <c r="B84" s="1"/>
      <c r="C84" s="1"/>
      <c r="D84" s="1"/>
      <c r="E84" s="174"/>
    </row>
    <row r="85" spans="1:5" s="17" customFormat="1" ht="24.75" customHeight="1">
      <c r="A85" s="13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5" zoomScale="106" zoomScaleSheetLayoutView="106" workbookViewId="0">
      <selection activeCell="C50" sqref="C50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34" t="s">
        <v>66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</row>
    <row r="2" spans="1:15" s="19" customFormat="1" ht="25.5" customHeight="1">
      <c r="A2" s="604" t="str">
        <f>+'Ekamut-caxs'!A7</f>
        <v xml:space="preserve">«Երևանի Աշոտ Խաչատրյանի անվան հ․80 մսուր-մանկապարտեզ» ՀՈԱԿ-ի 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</row>
    <row r="3" spans="1:15" ht="25.5" customHeight="1">
      <c r="A3" s="638" t="s">
        <v>241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359"/>
      <c r="N3" s="359"/>
      <c r="O3" s="359"/>
    </row>
    <row r="4" spans="1:15" ht="21" customHeight="1">
      <c r="L4" s="398" t="s">
        <v>0</v>
      </c>
    </row>
    <row r="5" spans="1:15" ht="23.45" customHeight="1">
      <c r="A5" s="637" t="s">
        <v>152</v>
      </c>
      <c r="B5" s="637" t="s">
        <v>67</v>
      </c>
      <c r="C5" s="635" t="s">
        <v>222</v>
      </c>
      <c r="D5" s="635"/>
      <c r="E5" s="635"/>
      <c r="F5" s="635"/>
      <c r="G5" s="635"/>
      <c r="H5" s="635"/>
      <c r="I5" s="635"/>
      <c r="J5" s="635"/>
      <c r="K5" s="635"/>
      <c r="L5" s="636" t="s">
        <v>154</v>
      </c>
    </row>
    <row r="6" spans="1:15" ht="79.5" customHeight="1">
      <c r="A6" s="637"/>
      <c r="B6" s="637"/>
      <c r="C6" s="339" t="s">
        <v>215</v>
      </c>
      <c r="D6" s="339" t="s">
        <v>224</v>
      </c>
      <c r="E6" s="339" t="s">
        <v>225</v>
      </c>
      <c r="F6" s="283" t="s">
        <v>153</v>
      </c>
      <c r="G6" s="283" t="s">
        <v>202</v>
      </c>
      <c r="H6" s="283" t="s">
        <v>201</v>
      </c>
      <c r="I6" s="283" t="s">
        <v>116</v>
      </c>
      <c r="J6" s="283" t="s">
        <v>190</v>
      </c>
      <c r="K6" s="26"/>
      <c r="L6" s="636"/>
    </row>
    <row r="7" spans="1:15" ht="27.75" customHeight="1">
      <c r="A7" s="283">
        <v>1</v>
      </c>
      <c r="B7" s="344" t="s">
        <v>203</v>
      </c>
      <c r="C7" s="345">
        <f>+hastiqacucak!E31*12</f>
        <v>42701.64</v>
      </c>
      <c r="D7" s="345"/>
      <c r="E7" s="345"/>
      <c r="F7" s="345">
        <f>+I14</f>
        <v>747.1</v>
      </c>
      <c r="G7" s="345">
        <v>1975.2200000000003</v>
      </c>
      <c r="H7" s="345">
        <v>186.8</v>
      </c>
      <c r="I7" s="345"/>
      <c r="J7" s="345"/>
      <c r="K7" s="345"/>
      <c r="L7" s="346">
        <f>ROUND(SUM(C7:K7),1)</f>
        <v>45610.8</v>
      </c>
    </row>
    <row r="8" spans="1:15" ht="35.25" customHeight="1">
      <c r="A8" s="283">
        <v>2</v>
      </c>
      <c r="B8" s="397" t="s">
        <v>88</v>
      </c>
      <c r="C8" s="345"/>
      <c r="D8" s="284" t="s">
        <v>195</v>
      </c>
      <c r="E8" s="284" t="s">
        <v>195</v>
      </c>
      <c r="F8" s="284" t="s">
        <v>195</v>
      </c>
      <c r="G8" s="284" t="s">
        <v>195</v>
      </c>
      <c r="H8" s="284" t="s">
        <v>195</v>
      </c>
      <c r="I8" s="284" t="s">
        <v>195</v>
      </c>
      <c r="J8" s="284" t="s">
        <v>195</v>
      </c>
      <c r="K8" s="284" t="s">
        <v>195</v>
      </c>
      <c r="L8" s="346">
        <f>ROUND(SUM(C8:K8),1)</f>
        <v>0</v>
      </c>
    </row>
    <row r="9" spans="1:15" s="285" customFormat="1" ht="34.5" customHeight="1">
      <c r="A9" s="347"/>
      <c r="B9" s="348" t="s">
        <v>68</v>
      </c>
      <c r="C9" s="345" t="s">
        <v>195</v>
      </c>
      <c r="D9" s="284" t="s">
        <v>195</v>
      </c>
      <c r="E9" s="284" t="s">
        <v>195</v>
      </c>
      <c r="F9" s="284" t="s">
        <v>195</v>
      </c>
      <c r="G9" s="284" t="s">
        <v>195</v>
      </c>
      <c r="H9" s="284" t="s">
        <v>195</v>
      </c>
      <c r="I9" s="284" t="s">
        <v>195</v>
      </c>
      <c r="J9" s="284" t="s">
        <v>195</v>
      </c>
      <c r="K9" s="284" t="s">
        <v>195</v>
      </c>
      <c r="L9" s="349">
        <f>ROUND(SUM(L7:L8),1)</f>
        <v>45610.8</v>
      </c>
    </row>
    <row r="10" spans="1:15" s="285" customFormat="1" ht="34.5" customHeight="1">
      <c r="A10" s="286"/>
      <c r="B10" s="287">
        <v>3558470</v>
      </c>
      <c r="C10" s="288">
        <f>+B10*0.012</f>
        <v>42701.64</v>
      </c>
      <c r="D10" s="289"/>
      <c r="E10" s="289"/>
      <c r="F10" s="289"/>
      <c r="G10" s="590" t="s">
        <v>365</v>
      </c>
      <c r="H10" s="290"/>
      <c r="I10" s="291"/>
      <c r="J10" s="290"/>
      <c r="K10" s="289"/>
      <c r="L10" s="292"/>
      <c r="M10" s="287"/>
    </row>
    <row r="11" spans="1:15" s="293" customFormat="1" ht="21" customHeight="1">
      <c r="B11" s="294"/>
      <c r="C11" s="295"/>
      <c r="D11" s="296"/>
      <c r="E11" s="296"/>
      <c r="F11" s="297"/>
      <c r="G11" s="154">
        <v>2228.7000000000003</v>
      </c>
      <c r="H11" s="154"/>
      <c r="I11" s="295"/>
      <c r="J11" s="630"/>
      <c r="K11" s="630"/>
      <c r="L11" s="298"/>
    </row>
    <row r="12" spans="1:15" s="286" customFormat="1" ht="69" customHeight="1">
      <c r="B12" s="631" t="s">
        <v>219</v>
      </c>
      <c r="C12" s="632"/>
      <c r="F12" s="596">
        <f>+F7-I14</f>
        <v>0</v>
      </c>
      <c r="G12" s="295"/>
      <c r="H12" s="631" t="s">
        <v>220</v>
      </c>
      <c r="I12" s="632"/>
      <c r="J12" s="295"/>
      <c r="K12" s="295"/>
      <c r="L12" s="295"/>
    </row>
    <row r="13" spans="1:15" s="286" customFormat="1" ht="48" customHeight="1">
      <c r="B13" s="356" t="s">
        <v>191</v>
      </c>
      <c r="C13" s="357" t="s">
        <v>226</v>
      </c>
      <c r="F13" s="299"/>
      <c r="G13" s="299"/>
      <c r="H13" s="356" t="s">
        <v>191</v>
      </c>
      <c r="I13" s="357" t="s">
        <v>228</v>
      </c>
      <c r="J13" s="299"/>
      <c r="K13" s="299"/>
      <c r="L13" s="300"/>
    </row>
    <row r="14" spans="1:15" s="301" customFormat="1" ht="39.75" customHeight="1">
      <c r="B14" s="393">
        <v>104400</v>
      </c>
      <c r="C14" s="394">
        <v>326.2</v>
      </c>
      <c r="D14" s="395"/>
      <c r="G14" s="358"/>
      <c r="H14" s="393">
        <v>104400</v>
      </c>
      <c r="I14" s="396">
        <v>747.1</v>
      </c>
      <c r="J14" s="302"/>
      <c r="K14" s="302"/>
      <c r="L14" s="303"/>
    </row>
    <row r="15" spans="1:15" s="25" customFormat="1" ht="24" customHeight="1">
      <c r="C15" s="304"/>
      <c r="D15" s="305"/>
      <c r="E15" s="305"/>
      <c r="F15" s="305"/>
      <c r="G15" s="290"/>
      <c r="H15" s="290"/>
      <c r="I15" s="306"/>
      <c r="J15" s="302"/>
      <c r="K15" s="302"/>
      <c r="L15" s="307"/>
    </row>
    <row r="16" spans="1:15" s="25" customFormat="1" ht="19.5" customHeight="1">
      <c r="A16" s="308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</row>
    <row r="17" spans="1:12" s="310" customFormat="1" ht="24" customHeight="1">
      <c r="A17" s="309"/>
      <c r="B17" s="421" t="s">
        <v>2</v>
      </c>
      <c r="C17" s="422"/>
      <c r="D17" s="423"/>
      <c r="E17" s="424"/>
      <c r="F17" s="424"/>
      <c r="G17" s="633" t="str">
        <f>+'Ekamut-caxs'!D67</f>
        <v>Հայարփի Խաչատրյան</v>
      </c>
      <c r="H17" s="633"/>
      <c r="I17" s="633"/>
      <c r="J17" s="311"/>
      <c r="K17" s="309"/>
      <c r="L17" s="309"/>
    </row>
    <row r="18" spans="1:12" s="312" customFormat="1" ht="17.25" customHeight="1">
      <c r="B18" s="425"/>
      <c r="C18" s="426"/>
      <c r="D18" s="427" t="s">
        <v>90</v>
      </c>
      <c r="E18" s="428"/>
      <c r="F18" s="429"/>
      <c r="G18" s="629" t="s">
        <v>91</v>
      </c>
      <c r="H18" s="629"/>
      <c r="I18" s="629"/>
      <c r="J18" s="313"/>
    </row>
    <row r="19" spans="1:12" s="310" customFormat="1" ht="24.75" customHeight="1">
      <c r="B19" s="430" t="s">
        <v>6</v>
      </c>
      <c r="C19" s="422"/>
      <c r="D19" s="431"/>
      <c r="E19" s="432"/>
      <c r="F19" s="432"/>
      <c r="G19" s="628" t="str">
        <f>+'Ekamut-caxs'!D69</f>
        <v>Շողիկ Գևորգյան</v>
      </c>
      <c r="H19" s="628"/>
      <c r="I19" s="628"/>
      <c r="J19" s="314"/>
    </row>
    <row r="20" spans="1:12" s="312" customFormat="1" ht="18.75" customHeight="1">
      <c r="B20" s="426"/>
      <c r="C20" s="426"/>
      <c r="D20" s="427" t="s">
        <v>90</v>
      </c>
      <c r="E20" s="428"/>
      <c r="F20" s="429"/>
      <c r="G20" s="629" t="s">
        <v>91</v>
      </c>
      <c r="H20" s="629"/>
      <c r="I20" s="629"/>
      <c r="J20" s="313"/>
    </row>
    <row r="21" spans="1:12" s="315" customFormat="1" ht="16.5">
      <c r="C21" s="316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="106" zoomScaleSheetLayoutView="106" workbookViewId="0">
      <selection activeCell="C50" sqref="C50"/>
    </sheetView>
  </sheetViews>
  <sheetFormatPr defaultColWidth="9.140625" defaultRowHeight="16.5"/>
  <cols>
    <col min="1" max="1" width="4.42578125" style="138" customWidth="1"/>
    <col min="2" max="2" width="14.140625" style="138" customWidth="1"/>
    <col min="3" max="3" width="13.28515625" style="138" customWidth="1"/>
    <col min="4" max="4" width="13.85546875" style="138" customWidth="1"/>
    <col min="5" max="5" width="14.85546875" style="138" customWidth="1"/>
    <col min="6" max="6" width="16.28515625" style="138" customWidth="1"/>
    <col min="7" max="14" width="14.85546875" style="138" customWidth="1"/>
    <col min="15" max="16384" width="9.140625" style="138"/>
  </cols>
  <sheetData>
    <row r="1" spans="1:14" s="137" customFormat="1" ht="18.75" customHeight="1">
      <c r="A1" s="643" t="s">
        <v>66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  <c r="N1" s="643"/>
    </row>
    <row r="2" spans="1:14" s="137" customFormat="1" ht="21.75" customHeight="1">
      <c r="A2" s="644" t="str">
        <f>+'Ekamut-caxs'!A7:D7</f>
        <v xml:space="preserve">«Երևանի Աշոտ Խաչատրյանի անվան հ․80 մսուր-մանկապարտեզ» ՀՈԱԿ-ի 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</row>
    <row r="3" spans="1:14" s="137" customFormat="1" ht="21" customHeight="1">
      <c r="A3" s="644" t="s">
        <v>92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</row>
    <row r="4" spans="1:14" ht="21" customHeight="1" thickBot="1"/>
    <row r="5" spans="1:14" s="142" customFormat="1" ht="24.75" customHeight="1">
      <c r="A5" s="645" t="s">
        <v>113</v>
      </c>
      <c r="B5" s="647" t="s">
        <v>93</v>
      </c>
      <c r="C5" s="649" t="s">
        <v>94</v>
      </c>
      <c r="D5" s="649"/>
      <c r="E5" s="649"/>
      <c r="F5" s="649"/>
      <c r="G5" s="649" t="s">
        <v>95</v>
      </c>
      <c r="H5" s="649"/>
      <c r="I5" s="649"/>
      <c r="J5" s="649"/>
      <c r="K5" s="649" t="s">
        <v>143</v>
      </c>
      <c r="L5" s="649"/>
      <c r="M5" s="649"/>
      <c r="N5" s="649"/>
    </row>
    <row r="6" spans="1:14" s="143" customFormat="1" ht="51" customHeight="1">
      <c r="A6" s="646"/>
      <c r="B6" s="648"/>
      <c r="C6" s="392" t="s">
        <v>236</v>
      </c>
      <c r="D6" s="392" t="s">
        <v>208</v>
      </c>
      <c r="E6" s="392" t="s">
        <v>237</v>
      </c>
      <c r="F6" s="392" t="s">
        <v>238</v>
      </c>
      <c r="G6" s="392" t="s">
        <v>239</v>
      </c>
      <c r="H6" s="392" t="s">
        <v>208</v>
      </c>
      <c r="I6" s="392" t="s">
        <v>240</v>
      </c>
      <c r="J6" s="392" t="s">
        <v>238</v>
      </c>
      <c r="K6" s="392" t="s">
        <v>236</v>
      </c>
      <c r="L6" s="392" t="s">
        <v>208</v>
      </c>
      <c r="M6" s="392" t="s">
        <v>237</v>
      </c>
      <c r="N6" s="392" t="s">
        <v>238</v>
      </c>
    </row>
    <row r="7" spans="1:14" ht="19.5" customHeight="1">
      <c r="A7" s="139">
        <v>1</v>
      </c>
      <c r="B7" s="193" t="s">
        <v>96</v>
      </c>
      <c r="C7" s="370">
        <v>4776</v>
      </c>
      <c r="D7" s="323">
        <f>+C7*139</f>
        <v>663864</v>
      </c>
      <c r="E7" s="324">
        <f>+C7</f>
        <v>4776</v>
      </c>
      <c r="F7" s="325">
        <f>+E7*143.7</f>
        <v>686311.2</v>
      </c>
      <c r="G7" s="370">
        <v>3393</v>
      </c>
      <c r="H7" s="323">
        <v>156275</v>
      </c>
      <c r="I7" s="324">
        <f>+G7</f>
        <v>3393</v>
      </c>
      <c r="J7" s="323">
        <f>+I7*53.48</f>
        <v>181457.63999999998</v>
      </c>
      <c r="K7" s="370">
        <v>126</v>
      </c>
      <c r="L7" s="323">
        <v>24241</v>
      </c>
      <c r="M7" s="323">
        <f>+K7</f>
        <v>126</v>
      </c>
      <c r="N7" s="325">
        <f>+M7*200.47</f>
        <v>25259.22</v>
      </c>
    </row>
    <row r="8" spans="1:14" ht="19.5" customHeight="1">
      <c r="A8" s="139">
        <v>2</v>
      </c>
      <c r="B8" s="193" t="s">
        <v>97</v>
      </c>
      <c r="C8" s="370">
        <v>3007</v>
      </c>
      <c r="D8" s="591">
        <f>+C8*139</f>
        <v>417973</v>
      </c>
      <c r="E8" s="324">
        <f t="shared" ref="E8:E18" si="0">+C8</f>
        <v>3007</v>
      </c>
      <c r="F8" s="325">
        <f t="shared" ref="F8:F18" si="1">+E8*143.7</f>
        <v>432105.89999999997</v>
      </c>
      <c r="G8" s="370">
        <v>2826</v>
      </c>
      <c r="H8" s="323">
        <v>146985</v>
      </c>
      <c r="I8" s="324">
        <f t="shared" ref="I8:I18" si="2">+G8</f>
        <v>2826</v>
      </c>
      <c r="J8" s="323">
        <f t="shared" ref="J8:J18" si="3">+I8*53.48</f>
        <v>151134.47999999998</v>
      </c>
      <c r="K8" s="370">
        <v>101</v>
      </c>
      <c r="L8" s="591">
        <f t="shared" ref="L8:L18" si="4">+K8*200.47</f>
        <v>20247.47</v>
      </c>
      <c r="M8" s="323">
        <f t="shared" ref="M8:M18" si="5">+K8</f>
        <v>101</v>
      </c>
      <c r="N8" s="325">
        <f t="shared" ref="N8:N18" si="6">+M8*200.47</f>
        <v>20247.47</v>
      </c>
    </row>
    <row r="9" spans="1:14" ht="19.5" customHeight="1">
      <c r="A9" s="139">
        <v>3</v>
      </c>
      <c r="B9" s="193" t="s">
        <v>98</v>
      </c>
      <c r="C9" s="370">
        <v>3965</v>
      </c>
      <c r="D9" s="591">
        <f>+C9*139</f>
        <v>551135</v>
      </c>
      <c r="E9" s="324">
        <f t="shared" si="0"/>
        <v>3965</v>
      </c>
      <c r="F9" s="325">
        <f t="shared" si="1"/>
        <v>569770.5</v>
      </c>
      <c r="G9" s="370">
        <v>2853</v>
      </c>
      <c r="H9" s="323">
        <v>147764</v>
      </c>
      <c r="I9" s="324">
        <f>+G9</f>
        <v>2853</v>
      </c>
      <c r="J9" s="323">
        <f t="shared" si="3"/>
        <v>152578.44</v>
      </c>
      <c r="K9" s="370">
        <v>105</v>
      </c>
      <c r="L9" s="591">
        <f t="shared" si="4"/>
        <v>21049.35</v>
      </c>
      <c r="M9" s="323">
        <f t="shared" si="5"/>
        <v>105</v>
      </c>
      <c r="N9" s="325">
        <f t="shared" si="6"/>
        <v>21049.35</v>
      </c>
    </row>
    <row r="10" spans="1:14" ht="19.5" customHeight="1">
      <c r="A10" s="139">
        <v>4</v>
      </c>
      <c r="B10" s="193" t="s">
        <v>99</v>
      </c>
      <c r="C10" s="370">
        <v>711</v>
      </c>
      <c r="D10" s="591">
        <f t="shared" ref="D10:D18" si="7">+C10*143.7</f>
        <v>102170.7</v>
      </c>
      <c r="E10" s="324">
        <f t="shared" si="0"/>
        <v>711</v>
      </c>
      <c r="F10" s="325">
        <f t="shared" si="1"/>
        <v>102170.7</v>
      </c>
      <c r="G10" s="370">
        <v>1715</v>
      </c>
      <c r="H10" s="323">
        <v>89641</v>
      </c>
      <c r="I10" s="324">
        <f t="shared" si="2"/>
        <v>1715</v>
      </c>
      <c r="J10" s="323">
        <f t="shared" si="3"/>
        <v>91718.2</v>
      </c>
      <c r="K10" s="370">
        <v>192</v>
      </c>
      <c r="L10" s="591">
        <f t="shared" si="4"/>
        <v>38490.239999999998</v>
      </c>
      <c r="M10" s="323">
        <f t="shared" si="5"/>
        <v>192</v>
      </c>
      <c r="N10" s="325">
        <f t="shared" si="6"/>
        <v>38490.239999999998</v>
      </c>
    </row>
    <row r="11" spans="1:14" ht="19.5" customHeight="1">
      <c r="A11" s="139">
        <v>5</v>
      </c>
      <c r="B11" s="193" t="s">
        <v>100</v>
      </c>
      <c r="C11" s="370">
        <v>119</v>
      </c>
      <c r="D11" s="591">
        <f t="shared" si="7"/>
        <v>17100.3</v>
      </c>
      <c r="E11" s="324">
        <f t="shared" si="0"/>
        <v>119</v>
      </c>
      <c r="F11" s="325">
        <f t="shared" si="1"/>
        <v>17100.3</v>
      </c>
      <c r="G11" s="370">
        <v>1574</v>
      </c>
      <c r="H11" s="323">
        <v>82438</v>
      </c>
      <c r="I11" s="324">
        <f t="shared" si="2"/>
        <v>1574</v>
      </c>
      <c r="J11" s="323">
        <f t="shared" si="3"/>
        <v>84177.51999999999</v>
      </c>
      <c r="K11" s="370">
        <v>242</v>
      </c>
      <c r="L11" s="591">
        <f t="shared" si="4"/>
        <v>48513.74</v>
      </c>
      <c r="M11" s="323">
        <f t="shared" si="5"/>
        <v>242</v>
      </c>
      <c r="N11" s="325">
        <f t="shared" si="6"/>
        <v>48513.74</v>
      </c>
    </row>
    <row r="12" spans="1:14" ht="19.5" customHeight="1">
      <c r="A12" s="139">
        <v>6</v>
      </c>
      <c r="B12" s="193" t="s">
        <v>101</v>
      </c>
      <c r="C12" s="370">
        <v>4</v>
      </c>
      <c r="D12" s="591">
        <f t="shared" si="7"/>
        <v>574.79999999999995</v>
      </c>
      <c r="E12" s="324">
        <f t="shared" si="0"/>
        <v>4</v>
      </c>
      <c r="F12" s="325">
        <f t="shared" si="1"/>
        <v>574.79999999999995</v>
      </c>
      <c r="G12" s="370">
        <v>1536</v>
      </c>
      <c r="H12" s="323">
        <v>80177</v>
      </c>
      <c r="I12" s="324">
        <f t="shared" si="2"/>
        <v>1536</v>
      </c>
      <c r="J12" s="323">
        <f t="shared" si="3"/>
        <v>82145.279999999999</v>
      </c>
      <c r="K12" s="370">
        <v>179</v>
      </c>
      <c r="L12" s="591">
        <f t="shared" si="4"/>
        <v>35884.129999999997</v>
      </c>
      <c r="M12" s="323">
        <f t="shared" si="5"/>
        <v>179</v>
      </c>
      <c r="N12" s="325">
        <f t="shared" si="6"/>
        <v>35884.129999999997</v>
      </c>
    </row>
    <row r="13" spans="1:14" ht="19.5" customHeight="1">
      <c r="A13" s="139">
        <v>7</v>
      </c>
      <c r="B13" s="193" t="s">
        <v>102</v>
      </c>
      <c r="C13" s="370"/>
      <c r="D13" s="591">
        <f t="shared" si="7"/>
        <v>0</v>
      </c>
      <c r="E13" s="324">
        <f t="shared" si="0"/>
        <v>0</v>
      </c>
      <c r="F13" s="325">
        <f t="shared" si="1"/>
        <v>0</v>
      </c>
      <c r="G13" s="370">
        <v>1476</v>
      </c>
      <c r="H13" s="323">
        <v>76758</v>
      </c>
      <c r="I13" s="324">
        <f t="shared" si="2"/>
        <v>1476</v>
      </c>
      <c r="J13" s="323">
        <f t="shared" si="3"/>
        <v>78936.479999999996</v>
      </c>
      <c r="K13" s="370">
        <v>126</v>
      </c>
      <c r="L13" s="591">
        <f t="shared" si="4"/>
        <v>25259.22</v>
      </c>
      <c r="M13" s="323">
        <f t="shared" si="5"/>
        <v>126</v>
      </c>
      <c r="N13" s="325">
        <f t="shared" si="6"/>
        <v>25259.22</v>
      </c>
    </row>
    <row r="14" spans="1:14" ht="19.5" customHeight="1">
      <c r="A14" s="139">
        <v>8</v>
      </c>
      <c r="B14" s="194" t="s">
        <v>103</v>
      </c>
      <c r="C14" s="370"/>
      <c r="D14" s="591">
        <f t="shared" si="7"/>
        <v>0</v>
      </c>
      <c r="E14" s="324">
        <f t="shared" si="0"/>
        <v>0</v>
      </c>
      <c r="F14" s="325">
        <f t="shared" si="1"/>
        <v>0</v>
      </c>
      <c r="G14" s="370">
        <v>1602</v>
      </c>
      <c r="H14" s="323">
        <v>83359</v>
      </c>
      <c r="I14" s="324">
        <f t="shared" si="2"/>
        <v>1602</v>
      </c>
      <c r="J14" s="323">
        <f t="shared" si="3"/>
        <v>85674.959999999992</v>
      </c>
      <c r="K14" s="370">
        <v>41</v>
      </c>
      <c r="L14" s="591">
        <f t="shared" si="4"/>
        <v>8219.27</v>
      </c>
      <c r="M14" s="323">
        <f t="shared" si="5"/>
        <v>41</v>
      </c>
      <c r="N14" s="325">
        <f t="shared" si="6"/>
        <v>8219.27</v>
      </c>
    </row>
    <row r="15" spans="1:14" ht="19.5" customHeight="1">
      <c r="A15" s="139">
        <v>9</v>
      </c>
      <c r="B15" s="194" t="s">
        <v>104</v>
      </c>
      <c r="C15" s="370"/>
      <c r="D15" s="591">
        <f t="shared" si="7"/>
        <v>0</v>
      </c>
      <c r="E15" s="324">
        <f t="shared" si="0"/>
        <v>0</v>
      </c>
      <c r="F15" s="325">
        <f t="shared" si="1"/>
        <v>0</v>
      </c>
      <c r="G15" s="370">
        <v>1511</v>
      </c>
      <c r="H15" s="323">
        <v>78609</v>
      </c>
      <c r="I15" s="324">
        <f t="shared" si="2"/>
        <v>1511</v>
      </c>
      <c r="J15" s="323">
        <f t="shared" si="3"/>
        <v>80808.28</v>
      </c>
      <c r="K15" s="370">
        <v>300</v>
      </c>
      <c r="L15" s="591">
        <f t="shared" si="4"/>
        <v>60141</v>
      </c>
      <c r="M15" s="323">
        <f t="shared" si="5"/>
        <v>300</v>
      </c>
      <c r="N15" s="325">
        <f t="shared" si="6"/>
        <v>60141</v>
      </c>
    </row>
    <row r="16" spans="1:14" ht="19.5" customHeight="1">
      <c r="A16" s="139">
        <v>10</v>
      </c>
      <c r="B16" s="194" t="s">
        <v>105</v>
      </c>
      <c r="C16" s="370">
        <v>187</v>
      </c>
      <c r="D16" s="591">
        <f t="shared" si="7"/>
        <v>26871.899999999998</v>
      </c>
      <c r="E16" s="324">
        <f t="shared" si="0"/>
        <v>187</v>
      </c>
      <c r="F16" s="325">
        <f t="shared" si="1"/>
        <v>26871.899999999998</v>
      </c>
      <c r="G16" s="370">
        <v>1597</v>
      </c>
      <c r="H16" s="323">
        <v>83331</v>
      </c>
      <c r="I16" s="324">
        <f t="shared" si="2"/>
        <v>1597</v>
      </c>
      <c r="J16" s="323">
        <f t="shared" si="3"/>
        <v>85407.56</v>
      </c>
      <c r="K16" s="370">
        <v>261</v>
      </c>
      <c r="L16" s="591">
        <f t="shared" si="4"/>
        <v>52322.67</v>
      </c>
      <c r="M16" s="323">
        <f t="shared" si="5"/>
        <v>261</v>
      </c>
      <c r="N16" s="325">
        <f t="shared" si="6"/>
        <v>52322.67</v>
      </c>
    </row>
    <row r="17" spans="1:14" ht="19.5" customHeight="1">
      <c r="A17" s="139">
        <v>11</v>
      </c>
      <c r="B17" s="194" t="s">
        <v>106</v>
      </c>
      <c r="C17" s="370">
        <v>1920</v>
      </c>
      <c r="D17" s="591">
        <f t="shared" si="7"/>
        <v>275904</v>
      </c>
      <c r="E17" s="324">
        <f t="shared" si="0"/>
        <v>1920</v>
      </c>
      <c r="F17" s="325">
        <f t="shared" si="1"/>
        <v>275904</v>
      </c>
      <c r="G17" s="370">
        <v>2423</v>
      </c>
      <c r="H17" s="323">
        <v>125705</v>
      </c>
      <c r="I17" s="324">
        <f t="shared" si="2"/>
        <v>2423</v>
      </c>
      <c r="J17" s="323">
        <f t="shared" si="3"/>
        <v>129582.04</v>
      </c>
      <c r="K17" s="370">
        <v>75</v>
      </c>
      <c r="L17" s="591">
        <f t="shared" si="4"/>
        <v>15035.25</v>
      </c>
      <c r="M17" s="323">
        <f t="shared" si="5"/>
        <v>75</v>
      </c>
      <c r="N17" s="325">
        <f t="shared" si="6"/>
        <v>15035.25</v>
      </c>
    </row>
    <row r="18" spans="1:14" ht="19.5" customHeight="1">
      <c r="A18" s="139">
        <v>12</v>
      </c>
      <c r="B18" s="194" t="s">
        <v>107</v>
      </c>
      <c r="C18" s="370">
        <v>3556</v>
      </c>
      <c r="D18" s="591">
        <f t="shared" si="7"/>
        <v>510997.19999999995</v>
      </c>
      <c r="E18" s="324">
        <f t="shared" si="0"/>
        <v>3556</v>
      </c>
      <c r="F18" s="325">
        <f t="shared" si="1"/>
        <v>510997.19999999995</v>
      </c>
      <c r="G18" s="370">
        <v>3041</v>
      </c>
      <c r="H18" s="323">
        <v>156811</v>
      </c>
      <c r="I18" s="324">
        <f t="shared" si="2"/>
        <v>3041</v>
      </c>
      <c r="J18" s="323">
        <f t="shared" si="3"/>
        <v>162632.68</v>
      </c>
      <c r="K18" s="370">
        <v>83</v>
      </c>
      <c r="L18" s="591">
        <f t="shared" si="4"/>
        <v>16639.009999999998</v>
      </c>
      <c r="M18" s="323">
        <f t="shared" si="5"/>
        <v>83</v>
      </c>
      <c r="N18" s="325">
        <f t="shared" si="6"/>
        <v>16639.009999999998</v>
      </c>
    </row>
    <row r="19" spans="1:14" ht="32.25" customHeight="1" thickBot="1">
      <c r="A19" s="195"/>
      <c r="B19" s="201" t="s">
        <v>89</v>
      </c>
      <c r="C19" s="267">
        <f t="shared" ref="C19:L19" si="8">SUM(C7:C18)</f>
        <v>18245</v>
      </c>
      <c r="D19" s="239">
        <f t="shared" si="8"/>
        <v>2566590.9</v>
      </c>
      <c r="E19" s="267">
        <f t="shared" si="8"/>
        <v>18245</v>
      </c>
      <c r="F19" s="240">
        <f>SUM(F7:F18)</f>
        <v>2621806.5</v>
      </c>
      <c r="G19" s="267">
        <f>SUM(G7:G18)</f>
        <v>25547</v>
      </c>
      <c r="H19" s="267">
        <f>SUM(H7:H18)</f>
        <v>1307853</v>
      </c>
      <c r="I19" s="267">
        <f>SUM(I7:I18)</f>
        <v>25547</v>
      </c>
      <c r="J19" s="241">
        <f>SUM(J7:J18)</f>
        <v>1366253.56</v>
      </c>
      <c r="K19" s="267">
        <f t="shared" si="8"/>
        <v>1831</v>
      </c>
      <c r="L19" s="267">
        <f t="shared" si="8"/>
        <v>366042.35</v>
      </c>
      <c r="M19" s="267">
        <f>SUM(M7:M18)</f>
        <v>1831</v>
      </c>
      <c r="N19" s="240">
        <f>SUM(N7:N18)</f>
        <v>367060.57</v>
      </c>
    </row>
    <row r="20" spans="1:14" ht="21.75" customHeight="1">
      <c r="A20" s="190"/>
      <c r="B20" s="229"/>
      <c r="C20" s="230"/>
      <c r="D20" s="179"/>
      <c r="E20" s="230"/>
      <c r="F20" s="179"/>
      <c r="G20" s="230"/>
      <c r="H20" s="179"/>
      <c r="I20" s="230"/>
      <c r="J20" s="179"/>
      <c r="K20" s="230"/>
      <c r="L20" s="230"/>
      <c r="M20" s="230"/>
      <c r="N20" s="179"/>
    </row>
    <row r="21" spans="1:14" ht="31.5" hidden="1" customHeight="1" thickBot="1">
      <c r="A21" s="190"/>
      <c r="B21" s="355" t="s">
        <v>218</v>
      </c>
      <c r="C21" s="355"/>
      <c r="D21" s="355"/>
      <c r="E21" s="191"/>
      <c r="F21" s="192"/>
      <c r="G21" s="190"/>
      <c r="H21" s="191"/>
      <c r="I21" s="190"/>
      <c r="J21" s="190"/>
      <c r="K21" s="190"/>
      <c r="L21" s="190"/>
      <c r="M21" s="190"/>
      <c r="N21" s="188"/>
    </row>
    <row r="22" spans="1:14" s="137" customFormat="1" ht="51" hidden="1" customHeight="1">
      <c r="A22" s="196"/>
      <c r="B22" s="197" t="s">
        <v>147</v>
      </c>
      <c r="C22" s="198" t="s">
        <v>148</v>
      </c>
      <c r="D22" s="198"/>
      <c r="E22" s="198"/>
      <c r="F22" s="199"/>
      <c r="G22" s="196"/>
      <c r="H22" s="198"/>
      <c r="I22" s="198"/>
      <c r="J22" s="200"/>
      <c r="K22" s="196"/>
      <c r="L22" s="360"/>
      <c r="M22" s="319"/>
      <c r="N22" s="200"/>
    </row>
    <row r="23" spans="1:14" ht="23.25" hidden="1" customHeight="1">
      <c r="A23" s="181">
        <v>1</v>
      </c>
      <c r="B23" s="175"/>
      <c r="C23" s="268"/>
      <c r="D23" s="268"/>
      <c r="E23" s="268"/>
      <c r="F23" s="237"/>
      <c r="G23" s="269"/>
      <c r="H23" s="268"/>
      <c r="I23" s="268"/>
      <c r="J23" s="238"/>
      <c r="K23" s="269"/>
      <c r="L23" s="361"/>
      <c r="M23" s="320"/>
      <c r="N23" s="238"/>
    </row>
    <row r="24" spans="1:14" ht="23.25" hidden="1" customHeight="1">
      <c r="A24" s="181">
        <v>2</v>
      </c>
      <c r="B24" s="175"/>
      <c r="C24" s="268"/>
      <c r="D24" s="268"/>
      <c r="E24" s="268"/>
      <c r="F24" s="237"/>
      <c r="G24" s="269"/>
      <c r="H24" s="268"/>
      <c r="I24" s="268"/>
      <c r="J24" s="238"/>
      <c r="K24" s="269"/>
      <c r="L24" s="361"/>
      <c r="M24" s="320"/>
      <c r="N24" s="238"/>
    </row>
    <row r="25" spans="1:14" s="143" customFormat="1" ht="23.25" hidden="1" customHeight="1">
      <c r="A25" s="139">
        <v>3</v>
      </c>
      <c r="B25" s="176"/>
      <c r="C25" s="270"/>
      <c r="D25" s="270"/>
      <c r="E25" s="270"/>
      <c r="F25" s="271"/>
      <c r="G25" s="272"/>
      <c r="H25" s="270"/>
      <c r="I25" s="270"/>
      <c r="J25" s="271"/>
      <c r="K25" s="272"/>
      <c r="L25" s="362"/>
      <c r="M25" s="321"/>
      <c r="N25" s="271"/>
    </row>
    <row r="26" spans="1:14" s="137" customFormat="1" ht="24" hidden="1" customHeight="1">
      <c r="A26" s="182"/>
      <c r="B26" s="177" t="s">
        <v>68</v>
      </c>
      <c r="C26" s="273"/>
      <c r="D26" s="273"/>
      <c r="E26" s="273"/>
      <c r="F26" s="274">
        <f>SUM(F23:F25)</f>
        <v>0</v>
      </c>
      <c r="G26" s="275"/>
      <c r="H26" s="273"/>
      <c r="I26" s="273"/>
      <c r="J26" s="274">
        <f>SUM(J23:J25)</f>
        <v>0</v>
      </c>
      <c r="K26" s="275"/>
      <c r="L26" s="363"/>
      <c r="M26" s="322"/>
      <c r="N26" s="274">
        <f>SUM(N23:N25)</f>
        <v>0</v>
      </c>
    </row>
    <row r="27" spans="1:14" s="137" customFormat="1" ht="27" hidden="1" customHeight="1" thickBot="1">
      <c r="A27" s="183"/>
      <c r="B27" s="184" t="s">
        <v>149</v>
      </c>
      <c r="C27" s="239"/>
      <c r="D27" s="239"/>
      <c r="E27" s="239"/>
      <c r="F27" s="240">
        <f>+F19-F26</f>
        <v>2621806.5</v>
      </c>
      <c r="G27" s="267"/>
      <c r="H27" s="239"/>
      <c r="I27" s="239"/>
      <c r="J27" s="273">
        <f>J19-J26</f>
        <v>1366253.56</v>
      </c>
      <c r="K27" s="273"/>
      <c r="L27" s="273"/>
      <c r="M27" s="273"/>
      <c r="N27" s="273">
        <f>N19-N26</f>
        <v>367060.57</v>
      </c>
    </row>
    <row r="28" spans="1:14" s="137" customFormat="1" ht="27" hidden="1" customHeight="1">
      <c r="A28" s="350"/>
      <c r="B28" s="178"/>
      <c r="C28" s="352"/>
      <c r="D28" s="352"/>
      <c r="E28" s="352"/>
      <c r="F28" s="369">
        <f>ROUND(F27/1000,1)</f>
        <v>2621.8</v>
      </c>
      <c r="G28" s="352"/>
      <c r="H28" s="352"/>
      <c r="I28" s="352"/>
      <c r="J28" s="369">
        <f>ROUND(J27/1000,1)</f>
        <v>1366.3</v>
      </c>
      <c r="K28" s="352"/>
      <c r="L28" s="352"/>
      <c r="M28" s="352"/>
      <c r="N28" s="369">
        <f>ROUND(N27/1000,1)</f>
        <v>367.1</v>
      </c>
    </row>
    <row r="29" spans="1:14" s="137" customFormat="1" ht="25.5" hidden="1" customHeight="1">
      <c r="A29" s="141"/>
      <c r="B29" s="178"/>
      <c r="C29" s="141"/>
      <c r="D29" s="141"/>
      <c r="E29" s="141"/>
      <c r="F29" s="179"/>
      <c r="G29" s="141"/>
      <c r="H29" s="141"/>
      <c r="I29" s="141"/>
      <c r="J29" s="177" t="s">
        <v>150</v>
      </c>
      <c r="K29" s="353"/>
      <c r="L29" s="353"/>
      <c r="M29" s="353"/>
      <c r="N29" s="354">
        <f>+F26+J26+N26</f>
        <v>0</v>
      </c>
    </row>
    <row r="30" spans="1:14" s="137" customFormat="1" ht="20.25" customHeight="1">
      <c r="A30" s="141"/>
      <c r="B30" s="178"/>
      <c r="C30" s="141"/>
      <c r="D30" s="141"/>
      <c r="E30" s="141"/>
      <c r="F30" s="179"/>
      <c r="G30" s="141"/>
      <c r="H30" s="141"/>
      <c r="I30" s="141"/>
      <c r="J30" s="141"/>
      <c r="K30" s="141"/>
      <c r="L30" s="351"/>
      <c r="M30" s="318"/>
      <c r="N30" s="326">
        <f>ROUND(N29/1000,1)</f>
        <v>0</v>
      </c>
    </row>
    <row r="31" spans="1:14" s="144" customFormat="1" ht="25.5" customHeight="1">
      <c r="B31" s="145"/>
      <c r="C31" s="433" t="s">
        <v>2</v>
      </c>
      <c r="D31" s="433"/>
      <c r="E31" s="434"/>
      <c r="F31" s="434"/>
      <c r="G31" s="642"/>
      <c r="H31" s="642"/>
      <c r="I31" s="435"/>
      <c r="J31" s="639" t="str">
        <f>+'Ekamut-caxs'!D67</f>
        <v>Հայարփի Խաչատրյան</v>
      </c>
      <c r="K31" s="639"/>
      <c r="L31" s="364"/>
      <c r="N31" s="140"/>
    </row>
    <row r="32" spans="1:14" s="137" customFormat="1">
      <c r="C32" s="436"/>
      <c r="D32" s="436"/>
      <c r="E32" s="437"/>
      <c r="F32" s="437"/>
      <c r="G32" s="640" t="s">
        <v>90</v>
      </c>
      <c r="H32" s="640"/>
      <c r="I32" s="438"/>
      <c r="J32" s="640" t="s">
        <v>108</v>
      </c>
      <c r="K32" s="640"/>
      <c r="L32" s="365"/>
    </row>
    <row r="33" spans="2:13" s="144" customFormat="1" ht="23.25" customHeight="1">
      <c r="B33" s="145"/>
      <c r="C33" s="439" t="s">
        <v>6</v>
      </c>
      <c r="D33" s="439"/>
      <c r="E33" s="434"/>
      <c r="F33" s="434"/>
      <c r="G33" s="639"/>
      <c r="H33" s="639"/>
      <c r="I33" s="440"/>
      <c r="J33" s="639" t="str">
        <f>+'Ekamut-caxs'!D69</f>
        <v>Շողիկ Գևորգյան</v>
      </c>
      <c r="K33" s="639"/>
      <c r="L33" s="364"/>
    </row>
    <row r="34" spans="2:13" s="137" customFormat="1">
      <c r="C34" s="441"/>
      <c r="D34" s="441"/>
      <c r="E34" s="442"/>
      <c r="F34" s="442"/>
      <c r="G34" s="640" t="s">
        <v>90</v>
      </c>
      <c r="H34" s="640"/>
      <c r="I34" s="438"/>
      <c r="J34" s="640" t="s">
        <v>108</v>
      </c>
      <c r="K34" s="640"/>
      <c r="L34" s="365"/>
    </row>
    <row r="35" spans="2:13">
      <c r="F35" s="146" t="s">
        <v>1</v>
      </c>
    </row>
    <row r="36" spans="2:13" s="390" customFormat="1" ht="16.5" customHeight="1">
      <c r="C36" s="390" t="s">
        <v>109</v>
      </c>
      <c r="E36" s="390" t="s">
        <v>110</v>
      </c>
      <c r="F36" s="390" t="s">
        <v>234</v>
      </c>
      <c r="I36" s="391" t="s">
        <v>111</v>
      </c>
      <c r="J36" s="372" t="s">
        <v>223</v>
      </c>
      <c r="L36" s="372" t="s">
        <v>221</v>
      </c>
      <c r="M36" s="372" t="s">
        <v>217</v>
      </c>
    </row>
    <row r="37" spans="2:13" s="390" customFormat="1" ht="16.5" customHeight="1">
      <c r="C37" s="390" t="s">
        <v>112</v>
      </c>
      <c r="E37" s="390" t="s">
        <v>110</v>
      </c>
      <c r="F37" s="390" t="s">
        <v>235</v>
      </c>
      <c r="I37" s="641" t="s">
        <v>245</v>
      </c>
      <c r="J37" s="641"/>
      <c r="L37" s="641" t="s">
        <v>246</v>
      </c>
      <c r="M37" s="641"/>
    </row>
    <row r="38" spans="2:13" s="390" customFormat="1" ht="15.6" customHeight="1">
      <c r="E38" s="641" t="s">
        <v>244</v>
      </c>
      <c r="F38" s="641"/>
      <c r="I38" s="641"/>
      <c r="J38" s="641"/>
      <c r="L38" s="641"/>
      <c r="M38" s="641"/>
    </row>
    <row r="39" spans="2:13">
      <c r="E39" s="641"/>
      <c r="F39" s="641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C50" sqref="C50"/>
    </sheetView>
  </sheetViews>
  <sheetFormatPr defaultColWidth="9.140625" defaultRowHeight="15"/>
  <cols>
    <col min="1" max="1" width="4.42578125" style="172" customWidth="1"/>
    <col min="2" max="2" width="60.85546875" style="163" customWidth="1"/>
    <col min="3" max="3" width="17.140625" style="163" customWidth="1"/>
    <col min="4" max="4" width="17.5703125" style="163" customWidth="1"/>
    <col min="5" max="16384" width="9.140625" style="163"/>
  </cols>
  <sheetData>
    <row r="1" spans="1:4" s="162" customFormat="1" ht="24" customHeight="1">
      <c r="A1" s="651" t="s">
        <v>66</v>
      </c>
      <c r="B1" s="651"/>
      <c r="C1" s="651"/>
      <c r="D1" s="651"/>
    </row>
    <row r="2" spans="1:4" ht="26.25" customHeight="1">
      <c r="A2" s="652" t="str">
        <f>+'Ekamut-caxs'!A7:D7</f>
        <v xml:space="preserve">«Երևանի Աշոտ Խաչատրյանի անվան հ․80 մսուր-մանկապարտեզ» ՀՈԱԿ-ի </v>
      </c>
      <c r="B2" s="652"/>
      <c r="C2" s="652"/>
      <c r="D2" s="652"/>
    </row>
    <row r="3" spans="1:4" ht="27" customHeight="1">
      <c r="A3" s="652" t="s">
        <v>233</v>
      </c>
      <c r="B3" s="652"/>
      <c r="C3" s="652"/>
      <c r="D3" s="652"/>
    </row>
    <row r="6" spans="1:4" ht="60" customHeight="1">
      <c r="A6" s="164" t="s">
        <v>3</v>
      </c>
      <c r="B6" s="164" t="s">
        <v>123</v>
      </c>
      <c r="C6" s="164" t="s">
        <v>124</v>
      </c>
      <c r="D6" s="164" t="s">
        <v>125</v>
      </c>
    </row>
    <row r="7" spans="1:4" s="167" customFormat="1" ht="45" customHeight="1">
      <c r="A7" s="165">
        <v>1</v>
      </c>
      <c r="B7" s="166" t="s">
        <v>126</v>
      </c>
      <c r="C7" s="165">
        <f>SUM(C8:C10)</f>
        <v>1</v>
      </c>
      <c r="D7" s="165">
        <f>SUM(D8:D10)</f>
        <v>20</v>
      </c>
    </row>
    <row r="8" spans="1:4" ht="25.5" customHeight="1">
      <c r="A8" s="168">
        <v>1.1000000000000001</v>
      </c>
      <c r="B8" s="169" t="s">
        <v>127</v>
      </c>
      <c r="C8" s="168">
        <v>1</v>
      </c>
      <c r="D8" s="168">
        <v>20</v>
      </c>
    </row>
    <row r="9" spans="1:4" ht="25.5" customHeight="1">
      <c r="A9" s="168">
        <v>1.2</v>
      </c>
      <c r="B9" s="169" t="s">
        <v>128</v>
      </c>
      <c r="C9" s="168"/>
      <c r="D9" s="168"/>
    </row>
    <row r="10" spans="1:4" ht="25.5" customHeight="1">
      <c r="A10" s="168">
        <v>1.3</v>
      </c>
      <c r="B10" s="169" t="s">
        <v>129</v>
      </c>
      <c r="C10" s="168"/>
      <c r="D10" s="168"/>
    </row>
    <row r="11" spans="1:4" s="167" customFormat="1" ht="31.5" customHeight="1">
      <c r="A11" s="165">
        <v>2</v>
      </c>
      <c r="B11" s="170" t="s">
        <v>130</v>
      </c>
      <c r="C11" s="165">
        <f>SUM(C12:C14)</f>
        <v>2</v>
      </c>
      <c r="D11" s="165">
        <f>SUM(D12:D14)</f>
        <v>47</v>
      </c>
    </row>
    <row r="12" spans="1:4" ht="21.75" customHeight="1">
      <c r="A12" s="168">
        <v>2.1</v>
      </c>
      <c r="B12" s="169" t="s">
        <v>131</v>
      </c>
      <c r="C12" s="168">
        <v>1</v>
      </c>
      <c r="D12" s="168">
        <v>29</v>
      </c>
    </row>
    <row r="13" spans="1:4" ht="21.75" customHeight="1">
      <c r="A13" s="168">
        <v>2.2000000000000002</v>
      </c>
      <c r="B13" s="169" t="s">
        <v>132</v>
      </c>
      <c r="C13" s="168">
        <v>1</v>
      </c>
      <c r="D13" s="168">
        <v>18</v>
      </c>
    </row>
    <row r="14" spans="1:4" ht="21.75" customHeight="1">
      <c r="A14" s="168">
        <v>2.2999999999999998</v>
      </c>
      <c r="B14" s="169" t="s">
        <v>133</v>
      </c>
      <c r="C14" s="168"/>
      <c r="D14" s="168"/>
    </row>
    <row r="15" spans="1:4" s="167" customFormat="1" ht="51.75" customHeight="1">
      <c r="A15" s="165">
        <v>3</v>
      </c>
      <c r="B15" s="166" t="s">
        <v>134</v>
      </c>
      <c r="C15" s="165">
        <f>SUM(C16:C18)</f>
        <v>1</v>
      </c>
      <c r="D15" s="165">
        <f>SUM(D16:D18)</f>
        <v>29</v>
      </c>
    </row>
    <row r="16" spans="1:4" ht="23.25" customHeight="1">
      <c r="A16" s="168">
        <v>3.1</v>
      </c>
      <c r="B16" s="171" t="s">
        <v>135</v>
      </c>
      <c r="C16" s="168">
        <v>1</v>
      </c>
      <c r="D16" s="168">
        <v>29</v>
      </c>
    </row>
    <row r="17" spans="1:4" ht="23.25" customHeight="1">
      <c r="A17" s="168">
        <v>3.2</v>
      </c>
      <c r="B17" s="171" t="s">
        <v>136</v>
      </c>
      <c r="C17" s="168"/>
      <c r="D17" s="168"/>
    </row>
    <row r="18" spans="1:4" ht="23.25" customHeight="1">
      <c r="A18" s="168">
        <v>3.3</v>
      </c>
      <c r="B18" s="171" t="s">
        <v>137</v>
      </c>
      <c r="C18" s="168"/>
      <c r="D18" s="168"/>
    </row>
    <row r="19" spans="1:4" s="167" customFormat="1" ht="50.25" customHeight="1">
      <c r="A19" s="165">
        <v>4</v>
      </c>
      <c r="B19" s="166" t="s">
        <v>138</v>
      </c>
      <c r="C19" s="165">
        <f>SUM(C20:C22)</f>
        <v>2</v>
      </c>
      <c r="D19" s="165">
        <f>SUM(D20:D22)</f>
        <v>51</v>
      </c>
    </row>
    <row r="20" spans="1:4" ht="23.25" customHeight="1">
      <c r="A20" s="168">
        <v>4.0999999999999996</v>
      </c>
      <c r="B20" s="171" t="s">
        <v>139</v>
      </c>
      <c r="C20" s="168">
        <v>1</v>
      </c>
      <c r="D20" s="168">
        <v>25</v>
      </c>
    </row>
    <row r="21" spans="1:4" ht="23.25" customHeight="1">
      <c r="A21" s="168">
        <v>4.2</v>
      </c>
      <c r="B21" s="171" t="s">
        <v>140</v>
      </c>
      <c r="C21" s="168">
        <v>1</v>
      </c>
      <c r="D21" s="168">
        <v>26</v>
      </c>
    </row>
    <row r="22" spans="1:4" ht="23.25" customHeight="1">
      <c r="A22" s="168">
        <v>4.3</v>
      </c>
      <c r="B22" s="171" t="s">
        <v>141</v>
      </c>
      <c r="C22" s="168"/>
      <c r="D22" s="168"/>
    </row>
    <row r="23" spans="1:4" s="167" customFormat="1" ht="31.5" customHeight="1">
      <c r="A23" s="165"/>
      <c r="B23" s="166" t="s">
        <v>68</v>
      </c>
      <c r="C23" s="165">
        <f>C7+C11+C15+C19</f>
        <v>6</v>
      </c>
      <c r="D23" s="165">
        <f>D7+D11+D15+D19</f>
        <v>147</v>
      </c>
    </row>
    <row r="24" spans="1:4" ht="48.75" customHeight="1"/>
    <row r="25" spans="1:4" ht="18">
      <c r="B25" s="443" t="s">
        <v>2</v>
      </c>
      <c r="C25" s="653" t="str">
        <f>+'Ekamut-caxs'!D67</f>
        <v>Հայարփի Խաչատրյան</v>
      </c>
      <c r="D25" s="653"/>
    </row>
    <row r="26" spans="1:4" ht="15.75" customHeight="1">
      <c r="B26" s="444" t="s">
        <v>4</v>
      </c>
      <c r="C26" s="650" t="s">
        <v>5</v>
      </c>
      <c r="D26" s="650"/>
    </row>
    <row r="27" spans="1:4" ht="27" customHeight="1">
      <c r="B27" s="445" t="s">
        <v>6</v>
      </c>
      <c r="C27" s="653" t="str">
        <f>+'Ekamut-caxs'!D69</f>
        <v>Շողիկ Գևորգյան</v>
      </c>
      <c r="D27" s="653"/>
    </row>
    <row r="28" spans="1:4">
      <c r="B28" s="446"/>
      <c r="C28" s="650" t="s">
        <v>5</v>
      </c>
      <c r="D28" s="650"/>
    </row>
    <row r="29" spans="1:4">
      <c r="B29" s="447" t="s">
        <v>142</v>
      </c>
      <c r="C29" s="447"/>
      <c r="D29" s="44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8" workbookViewId="0">
      <selection activeCell="C50" sqref="C50"/>
    </sheetView>
  </sheetViews>
  <sheetFormatPr defaultRowHeight="12.75"/>
  <cols>
    <col min="1" max="1" width="6" style="515" customWidth="1"/>
    <col min="2" max="2" width="31.7109375" style="515" customWidth="1"/>
    <col min="3" max="3" width="12.85546875" style="515" customWidth="1"/>
    <col min="4" max="4" width="16.7109375" style="515" customWidth="1"/>
    <col min="5" max="5" width="18.7109375" style="515" customWidth="1"/>
    <col min="6" max="256" width="9.140625" style="515"/>
    <col min="257" max="257" width="6" style="515" customWidth="1"/>
    <col min="258" max="258" width="31.7109375" style="515" customWidth="1"/>
    <col min="259" max="259" width="12.85546875" style="515" customWidth="1"/>
    <col min="260" max="260" width="16.7109375" style="515" customWidth="1"/>
    <col min="261" max="261" width="18.7109375" style="515" customWidth="1"/>
    <col min="262" max="512" width="9.140625" style="515"/>
    <col min="513" max="513" width="6" style="515" customWidth="1"/>
    <col min="514" max="514" width="31.7109375" style="515" customWidth="1"/>
    <col min="515" max="515" width="12.85546875" style="515" customWidth="1"/>
    <col min="516" max="516" width="16.7109375" style="515" customWidth="1"/>
    <col min="517" max="517" width="18.7109375" style="515" customWidth="1"/>
    <col min="518" max="768" width="9.140625" style="515"/>
    <col min="769" max="769" width="6" style="515" customWidth="1"/>
    <col min="770" max="770" width="31.7109375" style="515" customWidth="1"/>
    <col min="771" max="771" width="12.85546875" style="515" customWidth="1"/>
    <col min="772" max="772" width="16.7109375" style="515" customWidth="1"/>
    <col min="773" max="773" width="18.7109375" style="515" customWidth="1"/>
    <col min="774" max="1024" width="9.140625" style="515"/>
    <col min="1025" max="1025" width="6" style="515" customWidth="1"/>
    <col min="1026" max="1026" width="31.7109375" style="515" customWidth="1"/>
    <col min="1027" max="1027" width="12.85546875" style="515" customWidth="1"/>
    <col min="1028" max="1028" width="16.7109375" style="515" customWidth="1"/>
    <col min="1029" max="1029" width="18.7109375" style="515" customWidth="1"/>
    <col min="1030" max="1280" width="9.140625" style="515"/>
    <col min="1281" max="1281" width="6" style="515" customWidth="1"/>
    <col min="1282" max="1282" width="31.7109375" style="515" customWidth="1"/>
    <col min="1283" max="1283" width="12.85546875" style="515" customWidth="1"/>
    <col min="1284" max="1284" width="16.7109375" style="515" customWidth="1"/>
    <col min="1285" max="1285" width="18.7109375" style="515" customWidth="1"/>
    <col min="1286" max="1536" width="9.140625" style="515"/>
    <col min="1537" max="1537" width="6" style="515" customWidth="1"/>
    <col min="1538" max="1538" width="31.7109375" style="515" customWidth="1"/>
    <col min="1539" max="1539" width="12.85546875" style="515" customWidth="1"/>
    <col min="1540" max="1540" width="16.7109375" style="515" customWidth="1"/>
    <col min="1541" max="1541" width="18.7109375" style="515" customWidth="1"/>
    <col min="1542" max="1792" width="9.140625" style="515"/>
    <col min="1793" max="1793" width="6" style="515" customWidth="1"/>
    <col min="1794" max="1794" width="31.7109375" style="515" customWidth="1"/>
    <col min="1795" max="1795" width="12.85546875" style="515" customWidth="1"/>
    <col min="1796" max="1796" width="16.7109375" style="515" customWidth="1"/>
    <col min="1797" max="1797" width="18.7109375" style="515" customWidth="1"/>
    <col min="1798" max="2048" width="9.140625" style="515"/>
    <col min="2049" max="2049" width="6" style="515" customWidth="1"/>
    <col min="2050" max="2050" width="31.7109375" style="515" customWidth="1"/>
    <col min="2051" max="2051" width="12.85546875" style="515" customWidth="1"/>
    <col min="2052" max="2052" width="16.7109375" style="515" customWidth="1"/>
    <col min="2053" max="2053" width="18.7109375" style="515" customWidth="1"/>
    <col min="2054" max="2304" width="9.140625" style="515"/>
    <col min="2305" max="2305" width="6" style="515" customWidth="1"/>
    <col min="2306" max="2306" width="31.7109375" style="515" customWidth="1"/>
    <col min="2307" max="2307" width="12.85546875" style="515" customWidth="1"/>
    <col min="2308" max="2308" width="16.7109375" style="515" customWidth="1"/>
    <col min="2309" max="2309" width="18.7109375" style="515" customWidth="1"/>
    <col min="2310" max="2560" width="9.140625" style="515"/>
    <col min="2561" max="2561" width="6" style="515" customWidth="1"/>
    <col min="2562" max="2562" width="31.7109375" style="515" customWidth="1"/>
    <col min="2563" max="2563" width="12.85546875" style="515" customWidth="1"/>
    <col min="2564" max="2564" width="16.7109375" style="515" customWidth="1"/>
    <col min="2565" max="2565" width="18.7109375" style="515" customWidth="1"/>
    <col min="2566" max="2816" width="9.140625" style="515"/>
    <col min="2817" max="2817" width="6" style="515" customWidth="1"/>
    <col min="2818" max="2818" width="31.7109375" style="515" customWidth="1"/>
    <col min="2819" max="2819" width="12.85546875" style="515" customWidth="1"/>
    <col min="2820" max="2820" width="16.7109375" style="515" customWidth="1"/>
    <col min="2821" max="2821" width="18.7109375" style="515" customWidth="1"/>
    <col min="2822" max="3072" width="9.140625" style="515"/>
    <col min="3073" max="3073" width="6" style="515" customWidth="1"/>
    <col min="3074" max="3074" width="31.7109375" style="515" customWidth="1"/>
    <col min="3075" max="3075" width="12.85546875" style="515" customWidth="1"/>
    <col min="3076" max="3076" width="16.7109375" style="515" customWidth="1"/>
    <col min="3077" max="3077" width="18.7109375" style="515" customWidth="1"/>
    <col min="3078" max="3328" width="9.140625" style="515"/>
    <col min="3329" max="3329" width="6" style="515" customWidth="1"/>
    <col min="3330" max="3330" width="31.7109375" style="515" customWidth="1"/>
    <col min="3331" max="3331" width="12.85546875" style="515" customWidth="1"/>
    <col min="3332" max="3332" width="16.7109375" style="515" customWidth="1"/>
    <col min="3333" max="3333" width="18.7109375" style="515" customWidth="1"/>
    <col min="3334" max="3584" width="9.140625" style="515"/>
    <col min="3585" max="3585" width="6" style="515" customWidth="1"/>
    <col min="3586" max="3586" width="31.7109375" style="515" customWidth="1"/>
    <col min="3587" max="3587" width="12.85546875" style="515" customWidth="1"/>
    <col min="3588" max="3588" width="16.7109375" style="515" customWidth="1"/>
    <col min="3589" max="3589" width="18.7109375" style="515" customWidth="1"/>
    <col min="3590" max="3840" width="9.140625" style="515"/>
    <col min="3841" max="3841" width="6" style="515" customWidth="1"/>
    <col min="3842" max="3842" width="31.7109375" style="515" customWidth="1"/>
    <col min="3843" max="3843" width="12.85546875" style="515" customWidth="1"/>
    <col min="3844" max="3844" width="16.7109375" style="515" customWidth="1"/>
    <col min="3845" max="3845" width="18.7109375" style="515" customWidth="1"/>
    <col min="3846" max="4096" width="9.140625" style="515"/>
    <col min="4097" max="4097" width="6" style="515" customWidth="1"/>
    <col min="4098" max="4098" width="31.7109375" style="515" customWidth="1"/>
    <col min="4099" max="4099" width="12.85546875" style="515" customWidth="1"/>
    <col min="4100" max="4100" width="16.7109375" style="515" customWidth="1"/>
    <col min="4101" max="4101" width="18.7109375" style="515" customWidth="1"/>
    <col min="4102" max="4352" width="9.140625" style="515"/>
    <col min="4353" max="4353" width="6" style="515" customWidth="1"/>
    <col min="4354" max="4354" width="31.7109375" style="515" customWidth="1"/>
    <col min="4355" max="4355" width="12.85546875" style="515" customWidth="1"/>
    <col min="4356" max="4356" width="16.7109375" style="515" customWidth="1"/>
    <col min="4357" max="4357" width="18.7109375" style="515" customWidth="1"/>
    <col min="4358" max="4608" width="9.140625" style="515"/>
    <col min="4609" max="4609" width="6" style="515" customWidth="1"/>
    <col min="4610" max="4610" width="31.7109375" style="515" customWidth="1"/>
    <col min="4611" max="4611" width="12.85546875" style="515" customWidth="1"/>
    <col min="4612" max="4612" width="16.7109375" style="515" customWidth="1"/>
    <col min="4613" max="4613" width="18.7109375" style="515" customWidth="1"/>
    <col min="4614" max="4864" width="9.140625" style="515"/>
    <col min="4865" max="4865" width="6" style="515" customWidth="1"/>
    <col min="4866" max="4866" width="31.7109375" style="515" customWidth="1"/>
    <col min="4867" max="4867" width="12.85546875" style="515" customWidth="1"/>
    <col min="4868" max="4868" width="16.7109375" style="515" customWidth="1"/>
    <col min="4869" max="4869" width="18.7109375" style="515" customWidth="1"/>
    <col min="4870" max="5120" width="9.140625" style="515"/>
    <col min="5121" max="5121" width="6" style="515" customWidth="1"/>
    <col min="5122" max="5122" width="31.7109375" style="515" customWidth="1"/>
    <col min="5123" max="5123" width="12.85546875" style="515" customWidth="1"/>
    <col min="5124" max="5124" width="16.7109375" style="515" customWidth="1"/>
    <col min="5125" max="5125" width="18.7109375" style="515" customWidth="1"/>
    <col min="5126" max="5376" width="9.140625" style="515"/>
    <col min="5377" max="5377" width="6" style="515" customWidth="1"/>
    <col min="5378" max="5378" width="31.7109375" style="515" customWidth="1"/>
    <col min="5379" max="5379" width="12.85546875" style="515" customWidth="1"/>
    <col min="5380" max="5380" width="16.7109375" style="515" customWidth="1"/>
    <col min="5381" max="5381" width="18.7109375" style="515" customWidth="1"/>
    <col min="5382" max="5632" width="9.140625" style="515"/>
    <col min="5633" max="5633" width="6" style="515" customWidth="1"/>
    <col min="5634" max="5634" width="31.7109375" style="515" customWidth="1"/>
    <col min="5635" max="5635" width="12.85546875" style="515" customWidth="1"/>
    <col min="5636" max="5636" width="16.7109375" style="515" customWidth="1"/>
    <col min="5637" max="5637" width="18.7109375" style="515" customWidth="1"/>
    <col min="5638" max="5888" width="9.140625" style="515"/>
    <col min="5889" max="5889" width="6" style="515" customWidth="1"/>
    <col min="5890" max="5890" width="31.7109375" style="515" customWidth="1"/>
    <col min="5891" max="5891" width="12.85546875" style="515" customWidth="1"/>
    <col min="5892" max="5892" width="16.7109375" style="515" customWidth="1"/>
    <col min="5893" max="5893" width="18.7109375" style="515" customWidth="1"/>
    <col min="5894" max="6144" width="9.140625" style="515"/>
    <col min="6145" max="6145" width="6" style="515" customWidth="1"/>
    <col min="6146" max="6146" width="31.7109375" style="515" customWidth="1"/>
    <col min="6147" max="6147" width="12.85546875" style="515" customWidth="1"/>
    <col min="6148" max="6148" width="16.7109375" style="515" customWidth="1"/>
    <col min="6149" max="6149" width="18.7109375" style="515" customWidth="1"/>
    <col min="6150" max="6400" width="9.140625" style="515"/>
    <col min="6401" max="6401" width="6" style="515" customWidth="1"/>
    <col min="6402" max="6402" width="31.7109375" style="515" customWidth="1"/>
    <col min="6403" max="6403" width="12.85546875" style="515" customWidth="1"/>
    <col min="6404" max="6404" width="16.7109375" style="515" customWidth="1"/>
    <col min="6405" max="6405" width="18.7109375" style="515" customWidth="1"/>
    <col min="6406" max="6656" width="9.140625" style="515"/>
    <col min="6657" max="6657" width="6" style="515" customWidth="1"/>
    <col min="6658" max="6658" width="31.7109375" style="515" customWidth="1"/>
    <col min="6659" max="6659" width="12.85546875" style="515" customWidth="1"/>
    <col min="6660" max="6660" width="16.7109375" style="515" customWidth="1"/>
    <col min="6661" max="6661" width="18.7109375" style="515" customWidth="1"/>
    <col min="6662" max="6912" width="9.140625" style="515"/>
    <col min="6913" max="6913" width="6" style="515" customWidth="1"/>
    <col min="6914" max="6914" width="31.7109375" style="515" customWidth="1"/>
    <col min="6915" max="6915" width="12.85546875" style="515" customWidth="1"/>
    <col min="6916" max="6916" width="16.7109375" style="515" customWidth="1"/>
    <col min="6917" max="6917" width="18.7109375" style="515" customWidth="1"/>
    <col min="6918" max="7168" width="9.140625" style="515"/>
    <col min="7169" max="7169" width="6" style="515" customWidth="1"/>
    <col min="7170" max="7170" width="31.7109375" style="515" customWidth="1"/>
    <col min="7171" max="7171" width="12.85546875" style="515" customWidth="1"/>
    <col min="7172" max="7172" width="16.7109375" style="515" customWidth="1"/>
    <col min="7173" max="7173" width="18.7109375" style="515" customWidth="1"/>
    <col min="7174" max="7424" width="9.140625" style="515"/>
    <col min="7425" max="7425" width="6" style="515" customWidth="1"/>
    <col min="7426" max="7426" width="31.7109375" style="515" customWidth="1"/>
    <col min="7427" max="7427" width="12.85546875" style="515" customWidth="1"/>
    <col min="7428" max="7428" width="16.7109375" style="515" customWidth="1"/>
    <col min="7429" max="7429" width="18.7109375" style="515" customWidth="1"/>
    <col min="7430" max="7680" width="9.140625" style="515"/>
    <col min="7681" max="7681" width="6" style="515" customWidth="1"/>
    <col min="7682" max="7682" width="31.7109375" style="515" customWidth="1"/>
    <col min="7683" max="7683" width="12.85546875" style="515" customWidth="1"/>
    <col min="7684" max="7684" width="16.7109375" style="515" customWidth="1"/>
    <col min="7685" max="7685" width="18.7109375" style="515" customWidth="1"/>
    <col min="7686" max="7936" width="9.140625" style="515"/>
    <col min="7937" max="7937" width="6" style="515" customWidth="1"/>
    <col min="7938" max="7938" width="31.7109375" style="515" customWidth="1"/>
    <col min="7939" max="7939" width="12.85546875" style="515" customWidth="1"/>
    <col min="7940" max="7940" width="16.7109375" style="515" customWidth="1"/>
    <col min="7941" max="7941" width="18.7109375" style="515" customWidth="1"/>
    <col min="7942" max="8192" width="9.140625" style="515"/>
    <col min="8193" max="8193" width="6" style="515" customWidth="1"/>
    <col min="8194" max="8194" width="31.7109375" style="515" customWidth="1"/>
    <col min="8195" max="8195" width="12.85546875" style="515" customWidth="1"/>
    <col min="8196" max="8196" width="16.7109375" style="515" customWidth="1"/>
    <col min="8197" max="8197" width="18.7109375" style="515" customWidth="1"/>
    <col min="8198" max="8448" width="9.140625" style="515"/>
    <col min="8449" max="8449" width="6" style="515" customWidth="1"/>
    <col min="8450" max="8450" width="31.7109375" style="515" customWidth="1"/>
    <col min="8451" max="8451" width="12.85546875" style="515" customWidth="1"/>
    <col min="8452" max="8452" width="16.7109375" style="515" customWidth="1"/>
    <col min="8453" max="8453" width="18.7109375" style="515" customWidth="1"/>
    <col min="8454" max="8704" width="9.140625" style="515"/>
    <col min="8705" max="8705" width="6" style="515" customWidth="1"/>
    <col min="8706" max="8706" width="31.7109375" style="515" customWidth="1"/>
    <col min="8707" max="8707" width="12.85546875" style="515" customWidth="1"/>
    <col min="8708" max="8708" width="16.7109375" style="515" customWidth="1"/>
    <col min="8709" max="8709" width="18.7109375" style="515" customWidth="1"/>
    <col min="8710" max="8960" width="9.140625" style="515"/>
    <col min="8961" max="8961" width="6" style="515" customWidth="1"/>
    <col min="8962" max="8962" width="31.7109375" style="515" customWidth="1"/>
    <col min="8963" max="8963" width="12.85546875" style="515" customWidth="1"/>
    <col min="8964" max="8964" width="16.7109375" style="515" customWidth="1"/>
    <col min="8965" max="8965" width="18.7109375" style="515" customWidth="1"/>
    <col min="8966" max="9216" width="9.140625" style="515"/>
    <col min="9217" max="9217" width="6" style="515" customWidth="1"/>
    <col min="9218" max="9218" width="31.7109375" style="515" customWidth="1"/>
    <col min="9219" max="9219" width="12.85546875" style="515" customWidth="1"/>
    <col min="9220" max="9220" width="16.7109375" style="515" customWidth="1"/>
    <col min="9221" max="9221" width="18.7109375" style="515" customWidth="1"/>
    <col min="9222" max="9472" width="9.140625" style="515"/>
    <col min="9473" max="9473" width="6" style="515" customWidth="1"/>
    <col min="9474" max="9474" width="31.7109375" style="515" customWidth="1"/>
    <col min="9475" max="9475" width="12.85546875" style="515" customWidth="1"/>
    <col min="9476" max="9476" width="16.7109375" style="515" customWidth="1"/>
    <col min="9477" max="9477" width="18.7109375" style="515" customWidth="1"/>
    <col min="9478" max="9728" width="9.140625" style="515"/>
    <col min="9729" max="9729" width="6" style="515" customWidth="1"/>
    <col min="9730" max="9730" width="31.7109375" style="515" customWidth="1"/>
    <col min="9731" max="9731" width="12.85546875" style="515" customWidth="1"/>
    <col min="9732" max="9732" width="16.7109375" style="515" customWidth="1"/>
    <col min="9733" max="9733" width="18.7109375" style="515" customWidth="1"/>
    <col min="9734" max="9984" width="9.140625" style="515"/>
    <col min="9985" max="9985" width="6" style="515" customWidth="1"/>
    <col min="9986" max="9986" width="31.7109375" style="515" customWidth="1"/>
    <col min="9987" max="9987" width="12.85546875" style="515" customWidth="1"/>
    <col min="9988" max="9988" width="16.7109375" style="515" customWidth="1"/>
    <col min="9989" max="9989" width="18.7109375" style="515" customWidth="1"/>
    <col min="9990" max="10240" width="9.140625" style="515"/>
    <col min="10241" max="10241" width="6" style="515" customWidth="1"/>
    <col min="10242" max="10242" width="31.7109375" style="515" customWidth="1"/>
    <col min="10243" max="10243" width="12.85546875" style="515" customWidth="1"/>
    <col min="10244" max="10244" width="16.7109375" style="515" customWidth="1"/>
    <col min="10245" max="10245" width="18.7109375" style="515" customWidth="1"/>
    <col min="10246" max="10496" width="9.140625" style="515"/>
    <col min="10497" max="10497" width="6" style="515" customWidth="1"/>
    <col min="10498" max="10498" width="31.7109375" style="515" customWidth="1"/>
    <col min="10499" max="10499" width="12.85546875" style="515" customWidth="1"/>
    <col min="10500" max="10500" width="16.7109375" style="515" customWidth="1"/>
    <col min="10501" max="10501" width="18.7109375" style="515" customWidth="1"/>
    <col min="10502" max="10752" width="9.140625" style="515"/>
    <col min="10753" max="10753" width="6" style="515" customWidth="1"/>
    <col min="10754" max="10754" width="31.7109375" style="515" customWidth="1"/>
    <col min="10755" max="10755" width="12.85546875" style="515" customWidth="1"/>
    <col min="10756" max="10756" width="16.7109375" style="515" customWidth="1"/>
    <col min="10757" max="10757" width="18.7109375" style="515" customWidth="1"/>
    <col min="10758" max="11008" width="9.140625" style="515"/>
    <col min="11009" max="11009" width="6" style="515" customWidth="1"/>
    <col min="11010" max="11010" width="31.7109375" style="515" customWidth="1"/>
    <col min="11011" max="11011" width="12.85546875" style="515" customWidth="1"/>
    <col min="11012" max="11012" width="16.7109375" style="515" customWidth="1"/>
    <col min="11013" max="11013" width="18.7109375" style="515" customWidth="1"/>
    <col min="11014" max="11264" width="9.140625" style="515"/>
    <col min="11265" max="11265" width="6" style="515" customWidth="1"/>
    <col min="11266" max="11266" width="31.7109375" style="515" customWidth="1"/>
    <col min="11267" max="11267" width="12.85546875" style="515" customWidth="1"/>
    <col min="11268" max="11268" width="16.7109375" style="515" customWidth="1"/>
    <col min="11269" max="11269" width="18.7109375" style="515" customWidth="1"/>
    <col min="11270" max="11520" width="9.140625" style="515"/>
    <col min="11521" max="11521" width="6" style="515" customWidth="1"/>
    <col min="11522" max="11522" width="31.7109375" style="515" customWidth="1"/>
    <col min="11523" max="11523" width="12.85546875" style="515" customWidth="1"/>
    <col min="11524" max="11524" width="16.7109375" style="515" customWidth="1"/>
    <col min="11525" max="11525" width="18.7109375" style="515" customWidth="1"/>
    <col min="11526" max="11776" width="9.140625" style="515"/>
    <col min="11777" max="11777" width="6" style="515" customWidth="1"/>
    <col min="11778" max="11778" width="31.7109375" style="515" customWidth="1"/>
    <col min="11779" max="11779" width="12.85546875" style="515" customWidth="1"/>
    <col min="11780" max="11780" width="16.7109375" style="515" customWidth="1"/>
    <col min="11781" max="11781" width="18.7109375" style="515" customWidth="1"/>
    <col min="11782" max="12032" width="9.140625" style="515"/>
    <col min="12033" max="12033" width="6" style="515" customWidth="1"/>
    <col min="12034" max="12034" width="31.7109375" style="515" customWidth="1"/>
    <col min="12035" max="12035" width="12.85546875" style="515" customWidth="1"/>
    <col min="12036" max="12036" width="16.7109375" style="515" customWidth="1"/>
    <col min="12037" max="12037" width="18.7109375" style="515" customWidth="1"/>
    <col min="12038" max="12288" width="9.140625" style="515"/>
    <col min="12289" max="12289" width="6" style="515" customWidth="1"/>
    <col min="12290" max="12290" width="31.7109375" style="515" customWidth="1"/>
    <col min="12291" max="12291" width="12.85546875" style="515" customWidth="1"/>
    <col min="12292" max="12292" width="16.7109375" style="515" customWidth="1"/>
    <col min="12293" max="12293" width="18.7109375" style="515" customWidth="1"/>
    <col min="12294" max="12544" width="9.140625" style="515"/>
    <col min="12545" max="12545" width="6" style="515" customWidth="1"/>
    <col min="12546" max="12546" width="31.7109375" style="515" customWidth="1"/>
    <col min="12547" max="12547" width="12.85546875" style="515" customWidth="1"/>
    <col min="12548" max="12548" width="16.7109375" style="515" customWidth="1"/>
    <col min="12549" max="12549" width="18.7109375" style="515" customWidth="1"/>
    <col min="12550" max="12800" width="9.140625" style="515"/>
    <col min="12801" max="12801" width="6" style="515" customWidth="1"/>
    <col min="12802" max="12802" width="31.7109375" style="515" customWidth="1"/>
    <col min="12803" max="12803" width="12.85546875" style="515" customWidth="1"/>
    <col min="12804" max="12804" width="16.7109375" style="515" customWidth="1"/>
    <col min="12805" max="12805" width="18.7109375" style="515" customWidth="1"/>
    <col min="12806" max="13056" width="9.140625" style="515"/>
    <col min="13057" max="13057" width="6" style="515" customWidth="1"/>
    <col min="13058" max="13058" width="31.7109375" style="515" customWidth="1"/>
    <col min="13059" max="13059" width="12.85546875" style="515" customWidth="1"/>
    <col min="13060" max="13060" width="16.7109375" style="515" customWidth="1"/>
    <col min="13061" max="13061" width="18.7109375" style="515" customWidth="1"/>
    <col min="13062" max="13312" width="9.140625" style="515"/>
    <col min="13313" max="13313" width="6" style="515" customWidth="1"/>
    <col min="13314" max="13314" width="31.7109375" style="515" customWidth="1"/>
    <col min="13315" max="13315" width="12.85546875" style="515" customWidth="1"/>
    <col min="13316" max="13316" width="16.7109375" style="515" customWidth="1"/>
    <col min="13317" max="13317" width="18.7109375" style="515" customWidth="1"/>
    <col min="13318" max="13568" width="9.140625" style="515"/>
    <col min="13569" max="13569" width="6" style="515" customWidth="1"/>
    <col min="13570" max="13570" width="31.7109375" style="515" customWidth="1"/>
    <col min="13571" max="13571" width="12.85546875" style="515" customWidth="1"/>
    <col min="13572" max="13572" width="16.7109375" style="515" customWidth="1"/>
    <col min="13573" max="13573" width="18.7109375" style="515" customWidth="1"/>
    <col min="13574" max="13824" width="9.140625" style="515"/>
    <col min="13825" max="13825" width="6" style="515" customWidth="1"/>
    <col min="13826" max="13826" width="31.7109375" style="515" customWidth="1"/>
    <col min="13827" max="13827" width="12.85546875" style="515" customWidth="1"/>
    <col min="13828" max="13828" width="16.7109375" style="515" customWidth="1"/>
    <col min="13829" max="13829" width="18.7109375" style="515" customWidth="1"/>
    <col min="13830" max="14080" width="9.140625" style="515"/>
    <col min="14081" max="14081" width="6" style="515" customWidth="1"/>
    <col min="14082" max="14082" width="31.7109375" style="515" customWidth="1"/>
    <col min="14083" max="14083" width="12.85546875" style="515" customWidth="1"/>
    <col min="14084" max="14084" width="16.7109375" style="515" customWidth="1"/>
    <col min="14085" max="14085" width="18.7109375" style="515" customWidth="1"/>
    <col min="14086" max="14336" width="9.140625" style="515"/>
    <col min="14337" max="14337" width="6" style="515" customWidth="1"/>
    <col min="14338" max="14338" width="31.7109375" style="515" customWidth="1"/>
    <col min="14339" max="14339" width="12.85546875" style="515" customWidth="1"/>
    <col min="14340" max="14340" width="16.7109375" style="515" customWidth="1"/>
    <col min="14341" max="14341" width="18.7109375" style="515" customWidth="1"/>
    <col min="14342" max="14592" width="9.140625" style="515"/>
    <col min="14593" max="14593" width="6" style="515" customWidth="1"/>
    <col min="14594" max="14594" width="31.7109375" style="515" customWidth="1"/>
    <col min="14595" max="14595" width="12.85546875" style="515" customWidth="1"/>
    <col min="14596" max="14596" width="16.7109375" style="515" customWidth="1"/>
    <col min="14597" max="14597" width="18.7109375" style="515" customWidth="1"/>
    <col min="14598" max="14848" width="9.140625" style="515"/>
    <col min="14849" max="14849" width="6" style="515" customWidth="1"/>
    <col min="14850" max="14850" width="31.7109375" style="515" customWidth="1"/>
    <col min="14851" max="14851" width="12.85546875" style="515" customWidth="1"/>
    <col min="14852" max="14852" width="16.7109375" style="515" customWidth="1"/>
    <col min="14853" max="14853" width="18.7109375" style="515" customWidth="1"/>
    <col min="14854" max="15104" width="9.140625" style="515"/>
    <col min="15105" max="15105" width="6" style="515" customWidth="1"/>
    <col min="15106" max="15106" width="31.7109375" style="515" customWidth="1"/>
    <col min="15107" max="15107" width="12.85546875" style="515" customWidth="1"/>
    <col min="15108" max="15108" width="16.7109375" style="515" customWidth="1"/>
    <col min="15109" max="15109" width="18.7109375" style="515" customWidth="1"/>
    <col min="15110" max="15360" width="9.140625" style="515"/>
    <col min="15361" max="15361" width="6" style="515" customWidth="1"/>
    <col min="15362" max="15362" width="31.7109375" style="515" customWidth="1"/>
    <col min="15363" max="15363" width="12.85546875" style="515" customWidth="1"/>
    <col min="15364" max="15364" width="16.7109375" style="515" customWidth="1"/>
    <col min="15365" max="15365" width="18.7109375" style="515" customWidth="1"/>
    <col min="15366" max="15616" width="9.140625" style="515"/>
    <col min="15617" max="15617" width="6" style="515" customWidth="1"/>
    <col min="15618" max="15618" width="31.7109375" style="515" customWidth="1"/>
    <col min="15619" max="15619" width="12.85546875" style="515" customWidth="1"/>
    <col min="15620" max="15620" width="16.7109375" style="515" customWidth="1"/>
    <col min="15621" max="15621" width="18.7109375" style="515" customWidth="1"/>
    <col min="15622" max="15872" width="9.140625" style="515"/>
    <col min="15873" max="15873" width="6" style="515" customWidth="1"/>
    <col min="15874" max="15874" width="31.7109375" style="515" customWidth="1"/>
    <col min="15875" max="15875" width="12.85546875" style="515" customWidth="1"/>
    <col min="15876" max="15876" width="16.7109375" style="515" customWidth="1"/>
    <col min="15877" max="15877" width="18.7109375" style="515" customWidth="1"/>
    <col min="15878" max="16128" width="9.140625" style="515"/>
    <col min="16129" max="16129" width="6" style="515" customWidth="1"/>
    <col min="16130" max="16130" width="31.7109375" style="515" customWidth="1"/>
    <col min="16131" max="16131" width="12.85546875" style="515" customWidth="1"/>
    <col min="16132" max="16132" width="16.7109375" style="515" customWidth="1"/>
    <col min="16133" max="16133" width="18.7109375" style="515" customWidth="1"/>
    <col min="16134" max="16384" width="9.140625" style="515"/>
  </cols>
  <sheetData>
    <row r="1" spans="1:5" ht="13.5">
      <c r="A1" s="514"/>
      <c r="B1" s="514"/>
      <c r="C1" s="514"/>
      <c r="D1" s="656" t="s">
        <v>256</v>
      </c>
      <c r="E1" s="656"/>
    </row>
    <row r="2" spans="1:5" ht="13.5">
      <c r="A2" s="514"/>
      <c r="B2" s="514"/>
      <c r="C2" s="514"/>
      <c r="D2" s="656" t="s">
        <v>39</v>
      </c>
      <c r="E2" s="656"/>
    </row>
    <row r="3" spans="1:5" ht="13.5">
      <c r="A3" s="514"/>
      <c r="B3" s="514"/>
      <c r="C3" s="514"/>
      <c r="D3" s="656" t="s">
        <v>257</v>
      </c>
      <c r="E3" s="656"/>
    </row>
    <row r="4" spans="1:5" ht="13.5">
      <c r="A4" s="514"/>
      <c r="B4" s="514"/>
      <c r="C4" s="514"/>
      <c r="D4" s="656" t="s">
        <v>281</v>
      </c>
      <c r="E4" s="656"/>
    </row>
    <row r="5" spans="1:5" ht="13.5">
      <c r="A5" s="514"/>
      <c r="B5" s="514"/>
      <c r="C5" s="514"/>
      <c r="D5" s="656" t="s">
        <v>258</v>
      </c>
      <c r="E5" s="656"/>
    </row>
    <row r="6" spans="1:5" ht="13.5">
      <c r="A6" s="514"/>
      <c r="B6" s="514"/>
      <c r="C6" s="514"/>
      <c r="D6" s="514"/>
      <c r="E6" s="516"/>
    </row>
    <row r="7" spans="1:5">
      <c r="A7" s="514"/>
      <c r="B7" s="514"/>
      <c r="C7" s="514"/>
      <c r="D7" s="514"/>
      <c r="E7" s="514"/>
    </row>
    <row r="8" spans="1:5" ht="14.25">
      <c r="A8" s="657" t="s">
        <v>259</v>
      </c>
      <c r="B8" s="657"/>
      <c r="C8" s="657"/>
      <c r="D8" s="657"/>
      <c r="E8" s="657"/>
    </row>
    <row r="9" spans="1:5" ht="16.5">
      <c r="A9" s="654" t="s">
        <v>260</v>
      </c>
      <c r="B9" s="654"/>
      <c r="C9" s="654"/>
      <c r="D9" s="654"/>
      <c r="E9" s="654"/>
    </row>
    <row r="10" spans="1:5" ht="16.5">
      <c r="A10" s="517"/>
      <c r="B10" s="518"/>
      <c r="C10" s="518"/>
      <c r="D10" s="518"/>
      <c r="E10" s="517"/>
    </row>
    <row r="11" spans="1:5" s="520" customFormat="1" ht="57">
      <c r="A11" s="519" t="s">
        <v>261</v>
      </c>
      <c r="B11" s="519" t="s">
        <v>262</v>
      </c>
      <c r="C11" s="519" t="s">
        <v>263</v>
      </c>
      <c r="D11" s="519" t="s">
        <v>264</v>
      </c>
      <c r="E11" s="519" t="s">
        <v>265</v>
      </c>
    </row>
    <row r="12" spans="1:5" ht="24.75" customHeight="1">
      <c r="A12" s="521">
        <v>1</v>
      </c>
      <c r="B12" s="547" t="s">
        <v>266</v>
      </c>
      <c r="C12" s="545">
        <v>1</v>
      </c>
      <c r="D12" s="546">
        <v>172799.99999999997</v>
      </c>
      <c r="E12" s="521">
        <f>+C12*D12</f>
        <v>172799.99999999997</v>
      </c>
    </row>
    <row r="13" spans="1:5" ht="29.25" customHeight="1">
      <c r="A13" s="521">
        <v>2</v>
      </c>
      <c r="B13" s="547" t="s">
        <v>361</v>
      </c>
      <c r="C13" s="545">
        <v>1</v>
      </c>
      <c r="D13" s="546">
        <v>131600</v>
      </c>
      <c r="E13" s="521">
        <f t="shared" ref="E13:E29" si="0">+C13*D13</f>
        <v>131600</v>
      </c>
    </row>
    <row r="14" spans="1:5" ht="24.75" customHeight="1">
      <c r="A14" s="521">
        <v>3</v>
      </c>
      <c r="B14" s="547" t="s">
        <v>267</v>
      </c>
      <c r="C14" s="545">
        <v>1</v>
      </c>
      <c r="D14" s="546">
        <v>127100</v>
      </c>
      <c r="E14" s="521">
        <f t="shared" si="0"/>
        <v>127100</v>
      </c>
    </row>
    <row r="15" spans="1:5" ht="24.75" customHeight="1">
      <c r="A15" s="521">
        <v>4</v>
      </c>
      <c r="B15" s="547" t="s">
        <v>269</v>
      </c>
      <c r="C15" s="545">
        <v>6.72</v>
      </c>
      <c r="D15" s="546">
        <v>128500</v>
      </c>
      <c r="E15" s="521">
        <f t="shared" si="0"/>
        <v>863520</v>
      </c>
    </row>
    <row r="16" spans="1:5" ht="24.75" customHeight="1">
      <c r="A16" s="521">
        <v>5</v>
      </c>
      <c r="B16" s="547" t="s">
        <v>270</v>
      </c>
      <c r="C16" s="545">
        <v>1.5</v>
      </c>
      <c r="D16" s="546">
        <v>128500</v>
      </c>
      <c r="E16" s="521">
        <f t="shared" si="0"/>
        <v>192750</v>
      </c>
    </row>
    <row r="17" spans="1:7" ht="24.75" customHeight="1">
      <c r="A17" s="521">
        <v>6</v>
      </c>
      <c r="B17" s="547" t="s">
        <v>271</v>
      </c>
      <c r="C17" s="545">
        <v>1</v>
      </c>
      <c r="D17" s="546">
        <v>128500</v>
      </c>
      <c r="E17" s="521">
        <f t="shared" si="0"/>
        <v>128500</v>
      </c>
    </row>
    <row r="18" spans="1:7" ht="24.75" customHeight="1">
      <c r="A18" s="521">
        <v>7</v>
      </c>
      <c r="B18" s="547" t="s">
        <v>275</v>
      </c>
      <c r="C18" s="545">
        <v>6</v>
      </c>
      <c r="D18" s="546">
        <v>122699.99999999999</v>
      </c>
      <c r="E18" s="521">
        <f t="shared" si="0"/>
        <v>736199.99999999988</v>
      </c>
    </row>
    <row r="19" spans="1:7" ht="24.75" customHeight="1">
      <c r="A19" s="521">
        <v>8</v>
      </c>
      <c r="B19" s="547" t="s">
        <v>268</v>
      </c>
      <c r="C19" s="545">
        <v>0.5</v>
      </c>
      <c r="D19" s="546">
        <v>104399.99999999999</v>
      </c>
      <c r="E19" s="521">
        <f t="shared" si="0"/>
        <v>52199.999999999993</v>
      </c>
    </row>
    <row r="20" spans="1:7" ht="24.75" customHeight="1">
      <c r="A20" s="521">
        <v>9</v>
      </c>
      <c r="B20" s="547" t="s">
        <v>272</v>
      </c>
      <c r="C20" s="545">
        <v>1</v>
      </c>
      <c r="D20" s="546">
        <v>104399.99999999999</v>
      </c>
      <c r="E20" s="521">
        <f t="shared" si="0"/>
        <v>104399.99999999999</v>
      </c>
    </row>
    <row r="21" spans="1:7" ht="24.75" customHeight="1">
      <c r="A21" s="521">
        <v>10</v>
      </c>
      <c r="B21" s="547" t="s">
        <v>274</v>
      </c>
      <c r="C21" s="545">
        <v>1</v>
      </c>
      <c r="D21" s="546">
        <v>107100</v>
      </c>
      <c r="E21" s="521">
        <f t="shared" si="0"/>
        <v>107100</v>
      </c>
    </row>
    <row r="22" spans="1:7" s="524" customFormat="1" ht="24.75" customHeight="1">
      <c r="A22" s="521">
        <v>11</v>
      </c>
      <c r="B22" s="547" t="s">
        <v>273</v>
      </c>
      <c r="C22" s="545">
        <v>1</v>
      </c>
      <c r="D22" s="546">
        <v>104399.99999999999</v>
      </c>
      <c r="E22" s="521">
        <f t="shared" si="0"/>
        <v>104399.99999999999</v>
      </c>
    </row>
    <row r="23" spans="1:7" ht="24.75" customHeight="1">
      <c r="A23" s="521">
        <v>12</v>
      </c>
      <c r="B23" s="547" t="s">
        <v>276</v>
      </c>
      <c r="C23" s="545">
        <v>1</v>
      </c>
      <c r="D23" s="546">
        <v>104399.99999999999</v>
      </c>
      <c r="E23" s="521">
        <f t="shared" si="0"/>
        <v>104399.99999999999</v>
      </c>
    </row>
    <row r="24" spans="1:7" ht="24.75" customHeight="1">
      <c r="A24" s="521">
        <v>13</v>
      </c>
      <c r="B24" s="547" t="s">
        <v>277</v>
      </c>
      <c r="C24" s="545">
        <v>1</v>
      </c>
      <c r="D24" s="546">
        <v>104399.99999999999</v>
      </c>
      <c r="E24" s="521">
        <f t="shared" si="0"/>
        <v>104399.99999999999</v>
      </c>
    </row>
    <row r="25" spans="1:7" ht="24.75" customHeight="1">
      <c r="A25" s="521">
        <v>14</v>
      </c>
      <c r="B25" s="547" t="s">
        <v>362</v>
      </c>
      <c r="C25" s="545">
        <v>0.5</v>
      </c>
      <c r="D25" s="546">
        <v>104399.99999999999</v>
      </c>
      <c r="E25" s="521">
        <f t="shared" si="0"/>
        <v>52199.999999999993</v>
      </c>
    </row>
    <row r="26" spans="1:7" ht="29.25" customHeight="1">
      <c r="A26" s="521">
        <v>15</v>
      </c>
      <c r="B26" s="547" t="s">
        <v>363</v>
      </c>
      <c r="C26" s="545">
        <v>0.5</v>
      </c>
      <c r="D26" s="546">
        <v>104399.99999999999</v>
      </c>
      <c r="E26" s="521">
        <f t="shared" si="0"/>
        <v>52199.999999999993</v>
      </c>
    </row>
    <row r="27" spans="1:7" ht="29.25" customHeight="1">
      <c r="A27" s="521">
        <v>16</v>
      </c>
      <c r="B27" s="547" t="s">
        <v>278</v>
      </c>
      <c r="C27" s="545">
        <v>1</v>
      </c>
      <c r="D27" s="546">
        <v>107100</v>
      </c>
      <c r="E27" s="521">
        <f t="shared" si="0"/>
        <v>107100</v>
      </c>
    </row>
    <row r="28" spans="1:7" ht="29.25" customHeight="1">
      <c r="A28" s="521">
        <v>17</v>
      </c>
      <c r="B28" s="547" t="s">
        <v>279</v>
      </c>
      <c r="C28" s="545">
        <v>1</v>
      </c>
      <c r="D28" s="546">
        <v>104399.99999999999</v>
      </c>
      <c r="E28" s="521">
        <f t="shared" si="0"/>
        <v>104399.99999999999</v>
      </c>
    </row>
    <row r="29" spans="1:7" ht="29.25" customHeight="1">
      <c r="A29" s="521">
        <v>18</v>
      </c>
      <c r="B29" s="547" t="s">
        <v>364</v>
      </c>
      <c r="C29" s="545">
        <v>3</v>
      </c>
      <c r="D29" s="546">
        <v>104399.99999999999</v>
      </c>
      <c r="E29" s="521">
        <f t="shared" si="0"/>
        <v>313199.99999999994</v>
      </c>
    </row>
    <row r="30" spans="1:7" ht="29.25" customHeight="1">
      <c r="A30" s="521"/>
      <c r="B30" s="521" t="s">
        <v>89</v>
      </c>
      <c r="C30" s="523">
        <f>SUM(C12:C29)</f>
        <v>29.72</v>
      </c>
      <c r="D30" s="521"/>
      <c r="E30" s="522">
        <f>SUM(E12:E29)</f>
        <v>3558470</v>
      </c>
      <c r="G30" s="525"/>
    </row>
    <row r="31" spans="1:7" ht="13.5">
      <c r="A31" s="526"/>
      <c r="B31" s="526"/>
      <c r="C31" s="526"/>
      <c r="D31" s="526"/>
      <c r="E31" s="527">
        <f>+E30/1000</f>
        <v>3558.47</v>
      </c>
    </row>
    <row r="32" spans="1:7" ht="14.25">
      <c r="A32" s="655" t="s">
        <v>280</v>
      </c>
      <c r="B32" s="655"/>
      <c r="C32" s="655"/>
      <c r="D32" s="655"/>
      <c r="E32" s="655"/>
    </row>
    <row r="33" spans="1:5" ht="13.5">
      <c r="A33" s="514"/>
      <c r="B33" s="514"/>
      <c r="C33" s="517"/>
      <c r="D33" s="514"/>
      <c r="E33" s="514"/>
    </row>
    <row r="34" spans="1:5">
      <c r="A34" s="514"/>
      <c r="B34" s="514"/>
      <c r="C34" s="514"/>
      <c r="D34" s="514"/>
      <c r="E34" s="514"/>
    </row>
  </sheetData>
  <mergeCells count="8">
    <mergeCell ref="A9:E9"/>
    <mergeCell ref="A32:E32"/>
    <mergeCell ref="D1:E1"/>
    <mergeCell ref="D2:E2"/>
    <mergeCell ref="D3:E3"/>
    <mergeCell ref="D4:E4"/>
    <mergeCell ref="D5:E5"/>
    <mergeCell ref="A8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1"/>
  <sheetViews>
    <sheetView workbookViewId="0">
      <selection activeCell="C50" sqref="C50"/>
    </sheetView>
  </sheetViews>
  <sheetFormatPr defaultRowHeight="12.75"/>
  <cols>
    <col min="1" max="1" width="4.140625" customWidth="1"/>
    <col min="2" max="2" width="31.42578125" customWidth="1"/>
    <col min="3" max="4" width="16.42578125" customWidth="1"/>
    <col min="5" max="5" width="13.5703125" customWidth="1"/>
  </cols>
  <sheetData>
    <row r="2" spans="1:5" ht="24.75" customHeight="1">
      <c r="A2" s="658" t="s">
        <v>282</v>
      </c>
      <c r="B2" s="658"/>
      <c r="C2" s="658"/>
      <c r="D2" s="658"/>
    </row>
    <row r="3" spans="1:5">
      <c r="A3" s="528" t="s">
        <v>3</v>
      </c>
      <c r="B3" s="528" t="s">
        <v>283</v>
      </c>
      <c r="C3" s="528" t="s">
        <v>284</v>
      </c>
      <c r="D3" s="528" t="s">
        <v>285</v>
      </c>
      <c r="E3" s="528" t="s">
        <v>286</v>
      </c>
    </row>
    <row r="4" spans="1:5">
      <c r="A4" s="529">
        <v>1</v>
      </c>
      <c r="B4" s="530" t="s">
        <v>287</v>
      </c>
      <c r="C4" s="531">
        <v>35</v>
      </c>
      <c r="D4" s="532">
        <v>2600</v>
      </c>
      <c r="E4" s="529">
        <f>+D4*C4</f>
        <v>91000</v>
      </c>
    </row>
    <row r="5" spans="1:5" ht="25.5">
      <c r="A5" s="529">
        <v>2</v>
      </c>
      <c r="B5" s="530" t="s">
        <v>288</v>
      </c>
      <c r="C5" s="531">
        <v>25</v>
      </c>
      <c r="D5" s="532">
        <v>400</v>
      </c>
      <c r="E5" s="529">
        <f t="shared" ref="E5:E20" si="0">+D5*C5</f>
        <v>10000</v>
      </c>
    </row>
    <row r="6" spans="1:5" ht="14.25" customHeight="1">
      <c r="A6" s="529">
        <v>3</v>
      </c>
      <c r="B6" s="530" t="s">
        <v>289</v>
      </c>
      <c r="C6" s="531">
        <v>25</v>
      </c>
      <c r="D6" s="532">
        <v>300</v>
      </c>
      <c r="E6" s="529">
        <f t="shared" si="0"/>
        <v>7500</v>
      </c>
    </row>
    <row r="7" spans="1:5">
      <c r="A7" s="529">
        <v>4</v>
      </c>
      <c r="B7" s="530" t="s">
        <v>290</v>
      </c>
      <c r="C7" s="531">
        <v>50</v>
      </c>
      <c r="D7" s="532">
        <v>100</v>
      </c>
      <c r="E7" s="529">
        <f t="shared" si="0"/>
        <v>5000</v>
      </c>
    </row>
    <row r="8" spans="1:5">
      <c r="A8" s="529">
        <v>5</v>
      </c>
      <c r="B8" s="530" t="s">
        <v>291</v>
      </c>
      <c r="C8" s="531">
        <v>20</v>
      </c>
      <c r="D8" s="532">
        <v>150</v>
      </c>
      <c r="E8" s="529">
        <f t="shared" si="0"/>
        <v>3000</v>
      </c>
    </row>
    <row r="9" spans="1:5">
      <c r="A9" s="529">
        <v>6</v>
      </c>
      <c r="B9" s="530" t="s">
        <v>292</v>
      </c>
      <c r="C9" s="531">
        <v>30</v>
      </c>
      <c r="D9" s="532">
        <v>160</v>
      </c>
      <c r="E9" s="529">
        <f t="shared" si="0"/>
        <v>4800</v>
      </c>
    </row>
    <row r="10" spans="1:5">
      <c r="A10" s="529">
        <v>7</v>
      </c>
      <c r="B10" s="530" t="s">
        <v>293</v>
      </c>
      <c r="C10" s="531">
        <v>20</v>
      </c>
      <c r="D10" s="532">
        <v>50</v>
      </c>
      <c r="E10" s="529">
        <f t="shared" si="0"/>
        <v>1000</v>
      </c>
    </row>
    <row r="11" spans="1:5">
      <c r="A11" s="529">
        <v>8</v>
      </c>
      <c r="B11" s="530" t="s">
        <v>294</v>
      </c>
      <c r="C11" s="531">
        <v>10</v>
      </c>
      <c r="D11" s="532">
        <v>540</v>
      </c>
      <c r="E11" s="529">
        <f t="shared" si="0"/>
        <v>5400</v>
      </c>
    </row>
    <row r="12" spans="1:5">
      <c r="A12" s="529">
        <v>9</v>
      </c>
      <c r="B12" s="530" t="s">
        <v>295</v>
      </c>
      <c r="C12" s="531">
        <v>10</v>
      </c>
      <c r="D12" s="532">
        <v>200</v>
      </c>
      <c r="E12" s="529">
        <f t="shared" si="0"/>
        <v>2000</v>
      </c>
    </row>
    <row r="13" spans="1:5">
      <c r="A13" s="529">
        <v>10</v>
      </c>
      <c r="B13" s="530" t="s">
        <v>296</v>
      </c>
      <c r="C13" s="531">
        <v>20</v>
      </c>
      <c r="D13" s="532">
        <v>150</v>
      </c>
      <c r="E13" s="529">
        <f t="shared" si="0"/>
        <v>3000</v>
      </c>
    </row>
    <row r="14" spans="1:5">
      <c r="A14" s="529">
        <v>11</v>
      </c>
      <c r="B14" s="530" t="s">
        <v>297</v>
      </c>
      <c r="C14" s="531">
        <v>20</v>
      </c>
      <c r="D14" s="532">
        <v>300</v>
      </c>
      <c r="E14" s="529">
        <f t="shared" si="0"/>
        <v>6000</v>
      </c>
    </row>
    <row r="15" spans="1:5">
      <c r="A15" s="529">
        <v>12</v>
      </c>
      <c r="B15" s="530" t="s">
        <v>298</v>
      </c>
      <c r="C15" s="531">
        <v>20</v>
      </c>
      <c r="D15" s="532">
        <v>190</v>
      </c>
      <c r="E15" s="529">
        <f t="shared" si="0"/>
        <v>3800</v>
      </c>
    </row>
    <row r="16" spans="1:5">
      <c r="A16" s="529">
        <v>13</v>
      </c>
      <c r="B16" s="530" t="s">
        <v>299</v>
      </c>
      <c r="C16" s="531">
        <v>20</v>
      </c>
      <c r="D16" s="532">
        <v>250</v>
      </c>
      <c r="E16" s="529">
        <f t="shared" si="0"/>
        <v>5000</v>
      </c>
    </row>
    <row r="17" spans="1:5">
      <c r="A17" s="529">
        <v>14</v>
      </c>
      <c r="B17" s="530" t="s">
        <v>300</v>
      </c>
      <c r="C17" s="531">
        <v>20</v>
      </c>
      <c r="D17" s="532">
        <v>150</v>
      </c>
      <c r="E17" s="529">
        <f t="shared" si="0"/>
        <v>3000</v>
      </c>
    </row>
    <row r="18" spans="1:5">
      <c r="A18" s="529">
        <v>15</v>
      </c>
      <c r="B18" s="530" t="s">
        <v>301</v>
      </c>
      <c r="C18" s="531">
        <v>20</v>
      </c>
      <c r="D18" s="532">
        <v>150</v>
      </c>
      <c r="E18" s="529">
        <f t="shared" si="0"/>
        <v>3000</v>
      </c>
    </row>
    <row r="19" spans="1:5">
      <c r="A19" s="529">
        <v>16</v>
      </c>
      <c r="B19" s="530" t="s">
        <v>302</v>
      </c>
      <c r="C19" s="531">
        <v>24</v>
      </c>
      <c r="D19" s="532">
        <v>250</v>
      </c>
      <c r="E19" s="529">
        <f t="shared" si="0"/>
        <v>6000</v>
      </c>
    </row>
    <row r="20" spans="1:5" ht="25.5">
      <c r="A20" s="529">
        <v>17</v>
      </c>
      <c r="B20" s="530" t="s">
        <v>342</v>
      </c>
      <c r="C20" s="531">
        <v>9</v>
      </c>
      <c r="D20" s="532">
        <v>4500</v>
      </c>
      <c r="E20" s="529">
        <f t="shared" si="0"/>
        <v>40500</v>
      </c>
    </row>
    <row r="21" spans="1:5">
      <c r="A21" s="533"/>
      <c r="B21" s="534" t="s">
        <v>89</v>
      </c>
      <c r="C21" s="533"/>
      <c r="D21" s="533"/>
      <c r="E21" s="533">
        <f>SUM(E4:E20)</f>
        <v>200000</v>
      </c>
    </row>
    <row r="22" spans="1:5">
      <c r="E22" s="535">
        <f>+E21/1000</f>
        <v>200</v>
      </c>
    </row>
    <row r="24" spans="1:5" ht="24.75" customHeight="1">
      <c r="A24" s="658" t="s">
        <v>303</v>
      </c>
      <c r="B24" s="658"/>
      <c r="C24" s="658"/>
      <c r="D24" s="658"/>
    </row>
    <row r="25" spans="1:5">
      <c r="A25" s="528" t="s">
        <v>3</v>
      </c>
      <c r="B25" s="528" t="s">
        <v>283</v>
      </c>
      <c r="C25" s="528" t="s">
        <v>284</v>
      </c>
      <c r="D25" s="528" t="s">
        <v>285</v>
      </c>
      <c r="E25" s="528" t="s">
        <v>286</v>
      </c>
    </row>
    <row r="26" spans="1:5">
      <c r="A26" s="529">
        <v>1</v>
      </c>
      <c r="B26" s="530" t="s">
        <v>304</v>
      </c>
      <c r="C26" s="536">
        <v>12</v>
      </c>
      <c r="D26" s="532">
        <v>1800</v>
      </c>
      <c r="E26" s="529">
        <f>+D26*C26</f>
        <v>21600</v>
      </c>
    </row>
    <row r="27" spans="1:5" ht="14.25" customHeight="1">
      <c r="A27" s="529">
        <v>2</v>
      </c>
      <c r="B27" s="530" t="s">
        <v>305</v>
      </c>
      <c r="C27" s="536">
        <v>5</v>
      </c>
      <c r="D27" s="532">
        <v>1280</v>
      </c>
      <c r="E27" s="529">
        <f t="shared" ref="E27:E39" si="1">+D27*C27</f>
        <v>6400</v>
      </c>
    </row>
    <row r="28" spans="1:5">
      <c r="A28" s="529">
        <v>3</v>
      </c>
      <c r="B28" s="530" t="s">
        <v>306</v>
      </c>
      <c r="C28" s="536">
        <v>5</v>
      </c>
      <c r="D28" s="532">
        <v>1040</v>
      </c>
      <c r="E28" s="529">
        <f t="shared" si="1"/>
        <v>5200</v>
      </c>
    </row>
    <row r="29" spans="1:5" ht="15">
      <c r="A29" s="529">
        <v>4</v>
      </c>
      <c r="B29" s="537" t="s">
        <v>307</v>
      </c>
      <c r="C29" s="538">
        <v>10</v>
      </c>
      <c r="D29" s="539">
        <v>100</v>
      </c>
      <c r="E29" s="529">
        <f t="shared" si="1"/>
        <v>1000</v>
      </c>
    </row>
    <row r="30" spans="1:5" ht="15">
      <c r="A30" s="529">
        <v>5</v>
      </c>
      <c r="B30" s="537" t="s">
        <v>308</v>
      </c>
      <c r="C30" s="538">
        <v>10</v>
      </c>
      <c r="D30" s="539">
        <v>200</v>
      </c>
      <c r="E30" s="529">
        <f t="shared" si="1"/>
        <v>2000</v>
      </c>
    </row>
    <row r="31" spans="1:5" ht="15">
      <c r="A31" s="529">
        <v>6</v>
      </c>
      <c r="B31" s="537" t="s">
        <v>309</v>
      </c>
      <c r="C31" s="538">
        <v>5</v>
      </c>
      <c r="D31" s="539">
        <v>200</v>
      </c>
      <c r="E31" s="529">
        <f t="shared" si="1"/>
        <v>1000</v>
      </c>
    </row>
    <row r="32" spans="1:5" ht="15">
      <c r="A32" s="529">
        <v>7</v>
      </c>
      <c r="B32" s="537" t="s">
        <v>310</v>
      </c>
      <c r="C32" s="538">
        <v>10</v>
      </c>
      <c r="D32" s="539">
        <v>150</v>
      </c>
      <c r="E32" s="529">
        <f t="shared" si="1"/>
        <v>1500</v>
      </c>
    </row>
    <row r="33" spans="1:5" ht="15">
      <c r="A33" s="529">
        <v>8</v>
      </c>
      <c r="B33" s="540" t="s">
        <v>311</v>
      </c>
      <c r="C33" s="538">
        <v>5</v>
      </c>
      <c r="D33" s="539">
        <v>250</v>
      </c>
      <c r="E33" s="529">
        <f t="shared" si="1"/>
        <v>1250</v>
      </c>
    </row>
    <row r="34" spans="1:5" ht="15">
      <c r="A34" s="529">
        <v>9</v>
      </c>
      <c r="B34" s="537" t="s">
        <v>312</v>
      </c>
      <c r="C34" s="541">
        <v>5</v>
      </c>
      <c r="D34" s="539">
        <v>180</v>
      </c>
      <c r="E34" s="529">
        <f t="shared" si="1"/>
        <v>900</v>
      </c>
    </row>
    <row r="35" spans="1:5" ht="15">
      <c r="A35" s="529">
        <v>10</v>
      </c>
      <c r="B35" s="537" t="s">
        <v>313</v>
      </c>
      <c r="C35" s="541">
        <v>5</v>
      </c>
      <c r="D35" s="539">
        <v>320</v>
      </c>
      <c r="E35" s="529">
        <f t="shared" si="1"/>
        <v>1600</v>
      </c>
    </row>
    <row r="36" spans="1:5" ht="15">
      <c r="A36" s="529">
        <v>11</v>
      </c>
      <c r="B36" s="537" t="s">
        <v>314</v>
      </c>
      <c r="C36" s="541">
        <v>5</v>
      </c>
      <c r="D36" s="539">
        <v>320</v>
      </c>
      <c r="E36" s="529">
        <f t="shared" si="1"/>
        <v>1600</v>
      </c>
    </row>
    <row r="37" spans="1:5" ht="15">
      <c r="A37" s="529">
        <v>12</v>
      </c>
      <c r="B37" s="537" t="s">
        <v>315</v>
      </c>
      <c r="C37" s="541">
        <v>2</v>
      </c>
      <c r="D37" s="539">
        <v>350</v>
      </c>
      <c r="E37" s="529">
        <f t="shared" si="1"/>
        <v>700</v>
      </c>
    </row>
    <row r="38" spans="1:5" ht="14.25">
      <c r="A38" s="529">
        <v>13</v>
      </c>
      <c r="B38" s="537" t="s">
        <v>316</v>
      </c>
      <c r="C38" s="531">
        <v>1</v>
      </c>
      <c r="D38" s="539">
        <v>2900</v>
      </c>
      <c r="E38" s="529">
        <f t="shared" si="1"/>
        <v>2900</v>
      </c>
    </row>
    <row r="39" spans="1:5" ht="14.25">
      <c r="A39" s="529">
        <v>14</v>
      </c>
      <c r="B39" s="537" t="s">
        <v>317</v>
      </c>
      <c r="C39" s="531">
        <v>1</v>
      </c>
      <c r="D39" s="539">
        <v>2350</v>
      </c>
      <c r="E39" s="529">
        <f t="shared" si="1"/>
        <v>2350</v>
      </c>
    </row>
    <row r="40" spans="1:5">
      <c r="A40" s="533"/>
      <c r="B40" s="534" t="s">
        <v>89</v>
      </c>
      <c r="C40" s="533"/>
      <c r="D40" s="533"/>
      <c r="E40" s="533">
        <f>SUM(E26:E39)</f>
        <v>50000</v>
      </c>
    </row>
    <row r="41" spans="1:5">
      <c r="E41" s="535">
        <f>+E40/1000</f>
        <v>50</v>
      </c>
    </row>
    <row r="43" spans="1:5" ht="24.75" customHeight="1">
      <c r="A43" s="658" t="s">
        <v>318</v>
      </c>
      <c r="B43" s="658"/>
      <c r="C43" s="658"/>
      <c r="D43" s="658"/>
    </row>
    <row r="44" spans="1:5">
      <c r="A44" s="528" t="s">
        <v>3</v>
      </c>
      <c r="B44" s="528" t="s">
        <v>283</v>
      </c>
      <c r="C44" s="528" t="s">
        <v>284</v>
      </c>
      <c r="D44" s="528" t="s">
        <v>285</v>
      </c>
      <c r="E44" s="528" t="s">
        <v>286</v>
      </c>
    </row>
    <row r="45" spans="1:5">
      <c r="A45" s="529">
        <v>1</v>
      </c>
      <c r="B45" s="530" t="s">
        <v>319</v>
      </c>
      <c r="C45" s="531">
        <v>30</v>
      </c>
      <c r="D45" s="532">
        <v>250</v>
      </c>
      <c r="E45" s="529">
        <f>+D45*C45</f>
        <v>7500</v>
      </c>
    </row>
    <row r="46" spans="1:5">
      <c r="A46" s="529">
        <v>2</v>
      </c>
      <c r="B46" s="530" t="s">
        <v>320</v>
      </c>
      <c r="C46" s="531">
        <v>20</v>
      </c>
      <c r="D46" s="532">
        <v>550</v>
      </c>
      <c r="E46" s="529">
        <f t="shared" ref="E46:E61" si="2">+D46*C46</f>
        <v>11000</v>
      </c>
    </row>
    <row r="47" spans="1:5">
      <c r="A47" s="529">
        <v>3</v>
      </c>
      <c r="B47" s="530" t="s">
        <v>321</v>
      </c>
      <c r="C47" s="531">
        <v>15</v>
      </c>
      <c r="D47" s="532">
        <v>800</v>
      </c>
      <c r="E47" s="529">
        <f t="shared" si="2"/>
        <v>12000</v>
      </c>
    </row>
    <row r="48" spans="1:5">
      <c r="A48" s="529">
        <v>4</v>
      </c>
      <c r="B48" s="530" t="s">
        <v>322</v>
      </c>
      <c r="C48" s="531">
        <v>25</v>
      </c>
      <c r="D48" s="532">
        <v>520</v>
      </c>
      <c r="E48" s="529">
        <f t="shared" si="2"/>
        <v>13000</v>
      </c>
    </row>
    <row r="49" spans="1:5">
      <c r="A49" s="529">
        <v>5</v>
      </c>
      <c r="B49" s="530" t="s">
        <v>323</v>
      </c>
      <c r="C49" s="531">
        <v>30</v>
      </c>
      <c r="D49" s="532">
        <v>320</v>
      </c>
      <c r="E49" s="529">
        <f t="shared" si="2"/>
        <v>9600</v>
      </c>
    </row>
    <row r="50" spans="1:5">
      <c r="A50" s="529">
        <v>6</v>
      </c>
      <c r="B50" s="530" t="s">
        <v>324</v>
      </c>
      <c r="C50" s="531">
        <v>8</v>
      </c>
      <c r="D50" s="532">
        <v>2850</v>
      </c>
      <c r="E50" s="529">
        <f t="shared" si="2"/>
        <v>22800</v>
      </c>
    </row>
    <row r="51" spans="1:5">
      <c r="A51" s="529">
        <v>7</v>
      </c>
      <c r="B51" s="530" t="s">
        <v>325</v>
      </c>
      <c r="C51" s="531">
        <v>30</v>
      </c>
      <c r="D51" s="532">
        <v>200</v>
      </c>
      <c r="E51" s="529">
        <f t="shared" si="2"/>
        <v>6000</v>
      </c>
    </row>
    <row r="52" spans="1:5">
      <c r="A52" s="529">
        <v>8</v>
      </c>
      <c r="B52" s="530" t="s">
        <v>326</v>
      </c>
      <c r="C52" s="531">
        <v>15</v>
      </c>
      <c r="D52" s="532">
        <v>150</v>
      </c>
      <c r="E52" s="529">
        <f t="shared" si="2"/>
        <v>2250</v>
      </c>
    </row>
    <row r="53" spans="1:5">
      <c r="A53" s="529">
        <v>9</v>
      </c>
      <c r="B53" s="530" t="s">
        <v>292</v>
      </c>
      <c r="C53" s="531">
        <v>25</v>
      </c>
      <c r="D53" s="532">
        <v>150</v>
      </c>
      <c r="E53" s="529">
        <f t="shared" si="2"/>
        <v>3750</v>
      </c>
    </row>
    <row r="54" spans="1:5">
      <c r="A54" s="529">
        <v>10</v>
      </c>
      <c r="B54" s="530" t="s">
        <v>327</v>
      </c>
      <c r="C54" s="531">
        <v>25</v>
      </c>
      <c r="D54" s="532">
        <v>150</v>
      </c>
      <c r="E54" s="529">
        <f t="shared" si="2"/>
        <v>3750</v>
      </c>
    </row>
    <row r="55" spans="1:5">
      <c r="A55" s="529">
        <v>11</v>
      </c>
      <c r="B55" s="530" t="s">
        <v>300</v>
      </c>
      <c r="C55" s="531">
        <v>25</v>
      </c>
      <c r="D55" s="532">
        <v>170</v>
      </c>
      <c r="E55" s="529">
        <f t="shared" si="2"/>
        <v>4250</v>
      </c>
    </row>
    <row r="56" spans="1:5">
      <c r="A56" s="529">
        <v>12</v>
      </c>
      <c r="B56" s="530" t="s">
        <v>328</v>
      </c>
      <c r="C56" s="531">
        <v>32</v>
      </c>
      <c r="D56" s="532">
        <v>50</v>
      </c>
      <c r="E56" s="529">
        <f t="shared" si="2"/>
        <v>1600</v>
      </c>
    </row>
    <row r="57" spans="1:5">
      <c r="A57" s="529">
        <v>13</v>
      </c>
      <c r="B57" s="530" t="s">
        <v>329</v>
      </c>
      <c r="C57" s="531">
        <v>5</v>
      </c>
      <c r="D57" s="532">
        <v>10500</v>
      </c>
      <c r="E57" s="529">
        <f t="shared" si="2"/>
        <v>52500</v>
      </c>
    </row>
    <row r="58" spans="1:5" hidden="1">
      <c r="A58" s="529">
        <v>14</v>
      </c>
      <c r="B58" s="530"/>
      <c r="C58" s="531">
        <v>10</v>
      </c>
      <c r="D58" s="532"/>
      <c r="E58" s="529">
        <f t="shared" si="2"/>
        <v>0</v>
      </c>
    </row>
    <row r="59" spans="1:5" hidden="1">
      <c r="A59" s="529">
        <v>15</v>
      </c>
      <c r="B59" s="530"/>
      <c r="C59" s="531">
        <v>10</v>
      </c>
      <c r="D59" s="532"/>
      <c r="E59" s="529">
        <f t="shared" si="2"/>
        <v>0</v>
      </c>
    </row>
    <row r="60" spans="1:5" hidden="1">
      <c r="A60" s="529">
        <v>16</v>
      </c>
      <c r="B60" s="530"/>
      <c r="C60" s="531">
        <v>10</v>
      </c>
      <c r="D60" s="532"/>
      <c r="E60" s="529">
        <f t="shared" si="2"/>
        <v>0</v>
      </c>
    </row>
    <row r="61" spans="1:5" hidden="1">
      <c r="A61" s="529">
        <v>17</v>
      </c>
      <c r="B61" s="530"/>
      <c r="C61" s="531">
        <v>10</v>
      </c>
      <c r="D61" s="532"/>
      <c r="E61" s="529">
        <f t="shared" si="2"/>
        <v>0</v>
      </c>
    </row>
    <row r="62" spans="1:5">
      <c r="A62" s="533"/>
      <c r="B62" s="534" t="s">
        <v>89</v>
      </c>
      <c r="C62" s="533"/>
      <c r="D62" s="533"/>
      <c r="E62" s="533">
        <f>SUM(E45:E61)</f>
        <v>150000</v>
      </c>
    </row>
    <row r="63" spans="1:5">
      <c r="E63" s="535">
        <f>+E62/1000</f>
        <v>150</v>
      </c>
    </row>
    <row r="64" spans="1:5" ht="24.75" customHeight="1">
      <c r="A64" s="658" t="s">
        <v>330</v>
      </c>
      <c r="B64" s="658"/>
      <c r="C64" s="658"/>
      <c r="D64" s="658"/>
    </row>
    <row r="65" spans="1:5">
      <c r="A65" s="528" t="s">
        <v>3</v>
      </c>
      <c r="B65" s="528" t="s">
        <v>283</v>
      </c>
      <c r="C65" s="528" t="s">
        <v>284</v>
      </c>
      <c r="D65" s="528" t="s">
        <v>285</v>
      </c>
      <c r="E65" s="528" t="s">
        <v>286</v>
      </c>
    </row>
    <row r="66" spans="1:5">
      <c r="A66" s="529">
        <v>1</v>
      </c>
      <c r="B66" s="528" t="s">
        <v>335</v>
      </c>
      <c r="C66" s="539">
        <v>24</v>
      </c>
      <c r="D66" s="529">
        <v>15000</v>
      </c>
      <c r="E66" s="529">
        <f>+D66*C66</f>
        <v>360000</v>
      </c>
    </row>
    <row r="67" spans="1:5" ht="25.5">
      <c r="A67" s="529">
        <v>2</v>
      </c>
      <c r="B67" s="544" t="s">
        <v>334</v>
      </c>
      <c r="C67" s="539">
        <v>12</v>
      </c>
      <c r="D67" s="529">
        <v>5000</v>
      </c>
      <c r="E67" s="529">
        <f>+D67*C67</f>
        <v>60000</v>
      </c>
    </row>
    <row r="68" spans="1:5" s="548" customFormat="1">
      <c r="A68" s="529">
        <v>3</v>
      </c>
      <c r="B68" s="544" t="s">
        <v>343</v>
      </c>
      <c r="C68" s="539">
        <v>60</v>
      </c>
      <c r="D68" s="529">
        <v>4000</v>
      </c>
      <c r="E68" s="529">
        <f t="shared" ref="E68:E69" si="3">+D68*C68</f>
        <v>240000</v>
      </c>
    </row>
    <row r="69" spans="1:5" s="548" customFormat="1">
      <c r="A69" s="529">
        <v>4</v>
      </c>
      <c r="B69" s="544" t="s">
        <v>344</v>
      </c>
      <c r="C69" s="539">
        <v>30</v>
      </c>
      <c r="D69" s="529">
        <v>500</v>
      </c>
      <c r="E69" s="529">
        <f t="shared" si="3"/>
        <v>15000</v>
      </c>
    </row>
    <row r="70" spans="1:5">
      <c r="A70" s="533"/>
      <c r="B70" s="534" t="s">
        <v>89</v>
      </c>
      <c r="C70" s="533"/>
      <c r="D70" s="533"/>
      <c r="E70" s="533">
        <f>SUM(E66:E69)</f>
        <v>675000</v>
      </c>
    </row>
    <row r="71" spans="1:5">
      <c r="E71">
        <f>+E70/1000</f>
        <v>675</v>
      </c>
    </row>
    <row r="72" spans="1:5" ht="24.75" customHeight="1">
      <c r="A72" s="658" t="s">
        <v>331</v>
      </c>
      <c r="B72" s="658"/>
      <c r="C72" s="658"/>
      <c r="D72" s="658"/>
    </row>
    <row r="73" spans="1:5">
      <c r="A73" s="528" t="s">
        <v>3</v>
      </c>
      <c r="B73" s="528" t="s">
        <v>283</v>
      </c>
      <c r="C73" s="528" t="s">
        <v>284</v>
      </c>
      <c r="D73" s="528" t="s">
        <v>285</v>
      </c>
      <c r="E73" s="528" t="s">
        <v>286</v>
      </c>
    </row>
    <row r="74" spans="1:5">
      <c r="A74" s="529">
        <v>1</v>
      </c>
      <c r="B74" s="529" t="s">
        <v>336</v>
      </c>
      <c r="C74" s="539">
        <v>1</v>
      </c>
      <c r="D74" s="529">
        <v>200000</v>
      </c>
      <c r="E74" s="529">
        <f>+D74*C74</f>
        <v>200000</v>
      </c>
    </row>
    <row r="75" spans="1:5">
      <c r="A75" s="529">
        <v>2</v>
      </c>
      <c r="B75" s="529" t="s">
        <v>337</v>
      </c>
      <c r="C75" s="539">
        <v>1</v>
      </c>
      <c r="D75" s="529">
        <v>150000</v>
      </c>
      <c r="E75" s="529">
        <f>+D75*C75</f>
        <v>150000</v>
      </c>
    </row>
    <row r="76" spans="1:5">
      <c r="A76" s="529">
        <v>3</v>
      </c>
      <c r="B76" s="529" t="s">
        <v>338</v>
      </c>
      <c r="C76" s="539">
        <v>1</v>
      </c>
      <c r="D76" s="529">
        <v>120000</v>
      </c>
      <c r="E76" s="529">
        <f>+D76*C76</f>
        <v>120000</v>
      </c>
    </row>
    <row r="77" spans="1:5">
      <c r="A77" s="533"/>
      <c r="B77" s="534" t="s">
        <v>89</v>
      </c>
      <c r="C77" s="533"/>
      <c r="D77" s="533"/>
      <c r="E77" s="533">
        <f>SUM(E74:E76)</f>
        <v>470000</v>
      </c>
    </row>
    <row r="78" spans="1:5">
      <c r="E78">
        <f>+E77/1000</f>
        <v>470</v>
      </c>
    </row>
    <row r="80" spans="1:5" ht="24.75" customHeight="1">
      <c r="A80" s="658" t="s">
        <v>332</v>
      </c>
      <c r="B80" s="658"/>
      <c r="C80" s="658"/>
      <c r="D80" s="658"/>
    </row>
    <row r="81" spans="1:7">
      <c r="A81" s="528" t="s">
        <v>3</v>
      </c>
      <c r="B81" s="528" t="s">
        <v>283</v>
      </c>
      <c r="C81" s="528" t="s">
        <v>333</v>
      </c>
      <c r="D81" s="528" t="s">
        <v>285</v>
      </c>
      <c r="E81" s="528" t="s">
        <v>286</v>
      </c>
    </row>
    <row r="82" spans="1:7">
      <c r="A82" s="529">
        <v>1</v>
      </c>
      <c r="B82" s="528" t="s">
        <v>339</v>
      </c>
      <c r="C82" s="539">
        <v>1</v>
      </c>
      <c r="D82" s="529">
        <v>400000</v>
      </c>
      <c r="E82" s="529">
        <f>+D82*C82</f>
        <v>400000</v>
      </c>
    </row>
    <row r="83" spans="1:7">
      <c r="A83" s="529">
        <v>2</v>
      </c>
      <c r="B83" s="528" t="s">
        <v>340</v>
      </c>
      <c r="C83" s="539">
        <v>1</v>
      </c>
      <c r="D83" s="529">
        <v>200000</v>
      </c>
      <c r="E83" s="529">
        <f t="shared" ref="E83:E84" si="4">+D83*C83</f>
        <v>200000</v>
      </c>
    </row>
    <row r="84" spans="1:7">
      <c r="A84" s="529">
        <v>3</v>
      </c>
      <c r="B84" s="528" t="s">
        <v>341</v>
      </c>
      <c r="C84" s="539">
        <v>3</v>
      </c>
      <c r="D84" s="529">
        <v>100000</v>
      </c>
      <c r="E84" s="529">
        <f t="shared" si="4"/>
        <v>300000</v>
      </c>
      <c r="G84" s="542"/>
    </row>
    <row r="85" spans="1:7">
      <c r="A85" s="533"/>
      <c r="B85" s="534" t="s">
        <v>89</v>
      </c>
      <c r="C85" s="533"/>
      <c r="D85" s="533"/>
      <c r="E85" s="533">
        <f>SUM(E82:E84)</f>
        <v>900000</v>
      </c>
    </row>
    <row r="86" spans="1:7">
      <c r="E86">
        <f>+E85/1000</f>
        <v>900</v>
      </c>
    </row>
    <row r="89" spans="1:7">
      <c r="B89" t="s">
        <v>345</v>
      </c>
      <c r="C89" s="543"/>
    </row>
    <row r="90" spans="1:7" s="548" customFormat="1">
      <c r="A90" s="528" t="s">
        <v>3</v>
      </c>
      <c r="B90" s="528" t="s">
        <v>283</v>
      </c>
      <c r="C90" s="528" t="s">
        <v>333</v>
      </c>
      <c r="D90" s="528" t="s">
        <v>285</v>
      </c>
      <c r="E90" s="528" t="s">
        <v>286</v>
      </c>
    </row>
    <row r="91" spans="1:7" s="548" customFormat="1">
      <c r="A91" s="529">
        <v>1</v>
      </c>
      <c r="B91" s="528" t="s">
        <v>354</v>
      </c>
      <c r="C91" s="539">
        <v>2</v>
      </c>
      <c r="D91" s="529">
        <v>5000</v>
      </c>
      <c r="E91" s="529">
        <f>+D91*C91</f>
        <v>10000</v>
      </c>
    </row>
    <row r="92" spans="1:7" s="548" customFormat="1">
      <c r="A92" s="529">
        <v>2</v>
      </c>
      <c r="B92" s="528" t="s">
        <v>355</v>
      </c>
      <c r="C92" s="539">
        <v>2</v>
      </c>
      <c r="D92" s="529">
        <v>5000</v>
      </c>
      <c r="E92" s="529">
        <f t="shared" ref="E92:E100" si="5">+D92*C92</f>
        <v>10000</v>
      </c>
    </row>
    <row r="93" spans="1:7" s="548" customFormat="1">
      <c r="A93" s="529">
        <v>3</v>
      </c>
      <c r="B93" s="528" t="s">
        <v>346</v>
      </c>
      <c r="C93" s="539">
        <v>1</v>
      </c>
      <c r="D93" s="529">
        <v>5000</v>
      </c>
      <c r="E93" s="529">
        <f t="shared" si="5"/>
        <v>5000</v>
      </c>
      <c r="G93" s="542"/>
    </row>
    <row r="94" spans="1:7" s="548" customFormat="1">
      <c r="A94" s="529">
        <v>4</v>
      </c>
      <c r="B94" s="528" t="s">
        <v>347</v>
      </c>
      <c r="C94" s="539">
        <v>1</v>
      </c>
      <c r="D94" s="529">
        <v>1800</v>
      </c>
      <c r="E94" s="529">
        <f t="shared" si="5"/>
        <v>1800</v>
      </c>
      <c r="G94" s="542"/>
    </row>
    <row r="95" spans="1:7" s="548" customFormat="1">
      <c r="A95" s="529">
        <v>5</v>
      </c>
      <c r="B95" s="528" t="s">
        <v>348</v>
      </c>
      <c r="C95" s="539">
        <v>3</v>
      </c>
      <c r="D95" s="529">
        <v>1800</v>
      </c>
      <c r="E95" s="529">
        <f t="shared" si="5"/>
        <v>5400</v>
      </c>
      <c r="G95" s="542"/>
    </row>
    <row r="96" spans="1:7" s="548" customFormat="1">
      <c r="A96" s="529">
        <v>6</v>
      </c>
      <c r="B96" s="528" t="s">
        <v>349</v>
      </c>
      <c r="C96" s="539">
        <v>1</v>
      </c>
      <c r="D96" s="529">
        <v>1800</v>
      </c>
      <c r="E96" s="529">
        <f t="shared" si="5"/>
        <v>1800</v>
      </c>
      <c r="G96" s="542"/>
    </row>
    <row r="97" spans="1:7" s="548" customFormat="1">
      <c r="A97" s="529">
        <v>7</v>
      </c>
      <c r="B97" s="528" t="s">
        <v>350</v>
      </c>
      <c r="C97" s="539">
        <v>1</v>
      </c>
      <c r="D97" s="529">
        <v>1800</v>
      </c>
      <c r="E97" s="529">
        <f t="shared" si="5"/>
        <v>1800</v>
      </c>
      <c r="G97" s="542"/>
    </row>
    <row r="98" spans="1:7" s="548" customFormat="1">
      <c r="A98" s="529">
        <v>8</v>
      </c>
      <c r="B98" s="528" t="s">
        <v>351</v>
      </c>
      <c r="C98" s="539">
        <v>1</v>
      </c>
      <c r="D98" s="529">
        <v>1800</v>
      </c>
      <c r="E98" s="529">
        <f t="shared" si="5"/>
        <v>1800</v>
      </c>
      <c r="G98" s="542"/>
    </row>
    <row r="99" spans="1:7" s="548" customFormat="1">
      <c r="A99" s="529">
        <v>9</v>
      </c>
      <c r="B99" s="528" t="s">
        <v>353</v>
      </c>
      <c r="C99" s="539">
        <v>1</v>
      </c>
      <c r="D99" s="529">
        <v>1800</v>
      </c>
      <c r="E99" s="529">
        <f t="shared" si="5"/>
        <v>1800</v>
      </c>
      <c r="G99" s="542"/>
    </row>
    <row r="100" spans="1:7" s="548" customFormat="1">
      <c r="A100" s="529">
        <v>10</v>
      </c>
      <c r="B100" s="528" t="s">
        <v>352</v>
      </c>
      <c r="C100" s="539">
        <v>1</v>
      </c>
      <c r="D100" s="529">
        <v>1800</v>
      </c>
      <c r="E100" s="529">
        <f t="shared" si="5"/>
        <v>1800</v>
      </c>
      <c r="G100" s="542"/>
    </row>
    <row r="101" spans="1:7" s="548" customFormat="1">
      <c r="A101" s="533"/>
      <c r="B101" s="534" t="s">
        <v>89</v>
      </c>
      <c r="C101" s="533"/>
      <c r="D101" s="533"/>
      <c r="E101" s="533">
        <f>SUM(E91:E100)</f>
        <v>41200</v>
      </c>
    </row>
  </sheetData>
  <mergeCells count="6">
    <mergeCell ref="A80:D80"/>
    <mergeCell ref="A2:D2"/>
    <mergeCell ref="A24:D24"/>
    <mergeCell ref="A43:D43"/>
    <mergeCell ref="A64:D64"/>
    <mergeCell ref="A72:D72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uRuZ7ihVWrst6d0XYKON+oncYbl2wR8NSKRDn3cWB8o=</DigestValue>
    </Reference>
    <Reference Type="http://www.w3.org/2000/09/xmldsig#Object" URI="#idOfficeObject">
      <DigestMethod Algorithm="http://www.w3.org/2001/04/xmlenc#sha256"/>
      <DigestValue>MD24VRyOVA3Rx991a5rEszGxRkN48ssm+weQksAWt28=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e0NVFWmufq6mGzEPzmws7aSwxLJTi4F/iDMcSX6lGps=</DigestValue>
    </Reference>
    <Reference Type="http://www.w3.org/2000/09/xmldsig#Object" URI="#idValidSigLnImg">
      <DigestMethod Algorithm="http://www.w3.org/2001/04/xmlenc#sha256"/>
      <DigestValue>5NdHvZPBEQgUBQ9ffURAQgGWL94tPAwNJ/o7PjusdA8=</DigestValue>
    </Reference>
    <Reference Type="http://www.w3.org/2000/09/xmldsig#Object" URI="#idInvalidSigLnImg">
      <DigestMethod Algorithm="http://www.w3.org/2001/04/xmlenc#sha256"/>
      <DigestValue>VnWIMwXVi4IN0DiI9ZhX5IIjiVRspRK0POG9bKpAY5c=</DigestValue>
    </Reference>
  </SignedInfo>
  <SignatureValue>OzV8JiZEaEPooNy+qh61aTki2SDuDt6UdQ94JB6AyF9DitzxdVFVnMI9bVSGnVAt04XdEDwO5tWl
chnhSz9us7zesu9RJqjh+2SAfOwe9F1GbmBce+lrFVf73s2h2Ircfb+oNa0cVf3dEdGWZrp5MEAP
PyffNfeUgtqRHSesS9SsDXEP5EnyrvDbmXnos09T2yAuW1NhE5K85RokxyenHgZRLR3PQruQ7hil
8kQF0ON+IoS8RD9MFlNTuxuwC7SCMW51ZupEShdMWCP19uDP1g4w6PpXZ3zGB6r4YHP4fB/hjP94
Zn45+3I6naMqhoMVYdGLxBrp0JHsITYcAIb5aA==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bKUIsp1YFS6N7lwUbMVamHp14/yogS2vIPiatCY8deQ=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etngExutlSIxpG8KSbl4o2YAH/1jNGNmQZAY+P4/wNo=</DigestValue>
      </Reference>
      <Reference URI="/xl/drawings/vmlDrawing2.vml?ContentType=application/vnd.openxmlformats-officedocument.vmlDrawing">
        <DigestMethod Algorithm="http://www.w3.org/2001/04/xmlenc#sha256"/>
        <DigestValue>QyBvIUHs8cBiL8prM/S5QwIh3GPPHUWWvfB0sJrGFeI=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qx3IWkK1KlMITiXRwL83THv4dxhTui26c5UejuLY3Ps=</DigestValue>
      </Reference>
      <Reference URI="/xl/styles.xml?ContentType=application/vnd.openxmlformats-officedocument.spreadsheetml.styles+xml">
        <DigestMethod Algorithm="http://www.w3.org/2001/04/xmlenc#sha256"/>
        <DigestValue>jp6x5kIr4lNTN8If0lbH0ljWJRYJ1qTafAz4S0Z0ks8=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GCn1LHJK76Al3dOl82Hu27tgToINVrfmISj4VS/DDuo=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hFw5eunAgUv37EOKuJjOc1g665o+cBJyOXeAkoldQKs=</DigestValue>
      </Reference>
      <Reference URI="/xl/worksheets/sheet10.xml?ContentType=application/vnd.openxmlformats-officedocument.spreadsheetml.worksheet+xml">
        <DigestMethod Algorithm="http://www.w3.org/2001/04/xmlenc#sha256"/>
        <DigestValue>x/PGWLuIBqs6qSW4NABU3/QlFuS3gk30j1tX/o/7gkg=</DigestValue>
      </Reference>
      <Reference URI="/xl/worksheets/sheet2.xml?ContentType=application/vnd.openxmlformats-officedocument.spreadsheetml.worksheet+xml">
        <DigestMethod Algorithm="http://www.w3.org/2001/04/xmlenc#sha256"/>
        <DigestValue>Wcd5W3mKcRPJEKB07kUWcGjZdW+Ep+KwM6Em1kO0y98=</DigestValue>
      </Reference>
      <Reference URI="/xl/worksheets/sheet3.xml?ContentType=application/vnd.openxmlformats-officedocument.spreadsheetml.worksheet+xml">
        <DigestMethod Algorithm="http://www.w3.org/2001/04/xmlenc#sha256"/>
        <DigestValue>Vezng/BzqgmatZFidwj7Mmz90LbBKEVMZp5IRM01cQI=</DigestValue>
      </Reference>
      <Reference URI="/xl/worksheets/sheet4.xml?ContentType=application/vnd.openxmlformats-officedocument.spreadsheetml.worksheet+xml">
        <DigestMethod Algorithm="http://www.w3.org/2001/04/xmlenc#sha256"/>
        <DigestValue>+HwYWUtOlyq4QkQR/w+cPzCJyvb6ifeyC8VuulnThzU=</DigestValue>
      </Reference>
      <Reference URI="/xl/worksheets/sheet5.xml?ContentType=application/vnd.openxmlformats-officedocument.spreadsheetml.worksheet+xml">
        <DigestMethod Algorithm="http://www.w3.org/2001/04/xmlenc#sha256"/>
        <DigestValue>ssUZ4+Y28NhAbbebFSm+W3suy8RI5Kgs3+kgXdl4khA=</DigestValue>
      </Reference>
      <Reference URI="/xl/worksheets/sheet6.xml?ContentType=application/vnd.openxmlformats-officedocument.spreadsheetml.worksheet+xml">
        <DigestMethod Algorithm="http://www.w3.org/2001/04/xmlenc#sha256"/>
        <DigestValue>u1rP1oN2irPdwaWgeL3LMhXAVyD8POXeQyTnwDNKOGQ=</DigestValue>
      </Reference>
      <Reference URI="/xl/worksheets/sheet7.xml?ContentType=application/vnd.openxmlformats-officedocument.spreadsheetml.worksheet+xml">
        <DigestMethod Algorithm="http://www.w3.org/2001/04/xmlenc#sha256"/>
        <DigestValue>NZI9iKHuUc+BNnqL1WG5F+E1+cPkW+ZJRJ41G+rQ8E4=</DigestValue>
      </Reference>
      <Reference URI="/xl/worksheets/sheet8.xml?ContentType=application/vnd.openxmlformats-officedocument.spreadsheetml.worksheet+xml">
        <DigestMethod Algorithm="http://www.w3.org/2001/04/xmlenc#sha256"/>
        <DigestValue>H3aGNBK/dU2AkpOAq0tH2FEeQjoGm7tKgx9kF8kbaSU=</DigestValue>
      </Reference>
      <Reference URI="/xl/worksheets/sheet9.xml?ContentType=application/vnd.openxmlformats-officedocument.spreadsheetml.worksheet+xml">
        <DigestMethod Algorithm="http://www.w3.org/2001/04/xmlenc#sha256"/>
        <DigestValue>Csi8igrq8XJAcFJeboBDIFEjBJYgc9xdiPz7M+JG/O4=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2023-04-03T15:51:08Z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{3AE2961B-9562-4C47-B37E-765C5B8BFE65}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2023-04-03T15:51:08Z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4Tzp8AAAAEwAAAAAAAABIAAAAAAAAAMwuEnj6fwAAkPMuePp/AAAAMxJ4+n8AAAEAAAAAAAAAWFgSePp/AAAAAAL3+n8AAAAAAAAAAAAAAAAAAAAAAADAt086fAAAAHDTycnAAQAA2+Db9Pp/AADwuE86fAAAAIm5Tzp8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JOOnwAAAAAAQAAAAAAAIg+//T6fwAAAAAAAAAAAAAJAAAAAAAAAOjdqtfAAQAASMGBd/p/AAAAAAAAAAAAAAAAAAAAAAAAViWYjZk9AADYI046fAAAAAAAAAAAAAAAsH5418ABAABw08nJwAEAAAAlTjoAAAAAAAAAAAAAAAAHAAAAAAAAALjBodfAAQAAPCROOnwAAAB5JE46fAAAAHHN1/T6fwAAAQAAAMABAACwJ046AAAAAJJuNXt9KwAAAAAAAAAAAABw08nJwAEAANvg2/T6fwAA4CNOOnwAAAB5JE46fAAAAJCDeNfA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+RHjwAEAABD5EeMCAAAAiD7/9Pp/AAAAAAAAAAAAAJnranb6fwAAAAAAAPp/AAAAAAAAAAAAAAAAAAAAAAAAAAAAAAAAAAAWIpiNmT0AAAAAAAAAAAAAEPkR48ABAADg////AAAAAHDTycnAAQAA2ClOOgAAAAAAAAAAAAAAAAYAAAAAAAAAIAAAAAAAAAD8KE46fAAAADkpTjp8AAAAcc3X9Pp/AACgLU46fAAAAAAAAAAAAAAA8JfS18ABAAC4YfR2+n8AAHDTycnAAQAA2+Db9Pp/AACgKE46fAAAADkpTjp8AAAAcDz72s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ERTF//////9cJwAAAAABBGAMnIPAAQAAmg4h///////ekDqE3REAALgjl9fAAQAAmIBPOnwAAABgpDzjwAEAAKB+Tzp8AAAAYAycgwAAAABgpDzjwAEAAKzvB/X6fwAAAAAAAAAAAADb4Nv0+n8AANB+Tzp8AAAAZAAAAAAAAAAIAKyAw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4Tzp8AAAAEwAAAAAAAABIAAAAAAAAAMwuEnj6fwAAkPMuePp/AAAAMxJ4+n8AAAEAAAAAAAAAWFgSePp/AAAAAAL3+n8AAAAAAAAAAAAAAAAAAAAAAADAt086fAAAAHDTycnAAQAA2+Db9Pp/AADwuE86fAAAAIm5Tzp8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k46fAAAAAABAAAAAAAAiD7/9Pp/AAAAAAAAAAAAAAkAAAAAAAAA6N2q18ABAABIwYF3+n8AAAAAAAAAAAAAAAAAAAAAAABWJZiNmT0AANgjTjp8AAAAAAAAAAAAAACwfnjXwAEAAHDTycnAAQAAACVOOgAAAAAAAAAAAAAAAAcAAAAAAAAAuMGh18ABAAA8JE46fAAAAHkkTjp8AAAAcc3X9Pp/AAABAAAAwAEAALAnTjoAAAAAkm41e30rAAAAAAAAAAAAAHDTycnAAQAA2+Db9Pp/AADgI046fAAAAHkkTjp8AAAAkIN418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D5EePAAQAAEPkR4wIAAACIPv/0+n8AAAAAAAAAAAAAmetqdvp/AAAAAAAA+n8AAAAAAAAAAAAAAAAAAAAAAAAAAAAAAAAAABYimI2ZPQAAAAAAAAAAAAAQ+RHjwAEAAOD///8AAAAAcNPJycABAADYKU46AAAAAAAAAAAAAAAABgAAAAAAAAAgAAAAAAAAAPwoTjp8AAAAOSlOOnwAAABxzdf0+n8AAKAtTjp8AAAAAAAAAAAAAADwl9LXwAEAALhh9Hb6fwAAcNPJycABAADb4Nv0+n8AAKAoTjp8AAAAOSlOOnwAAABwPPvaw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9POnwAAAAAAAAAAAAAAAAAAAAAAAAAAAAAAAAAAAAgeHnjwAEAAAgAAAAAAAAAgXwI9fp/AACwEMbkwAEAAAAAAAAAAAAAAQAAAAAAAAAAAAAAAAAAAAEAAADAAQAA48AA7fp/AAARFMf//////1wnAAAAAAEEYAycg8ABAACaDiH//////96QOoTdEQAAuCOX18ABAACYgE86fAAAAGCkPOPAAQAAoH5POnwAAABgDJyDAAAAAGCkPOPAAQAArO8H9fp/AAAAAAAAAAAAANvg2/T6fwAA0H5POnwAAABkAAAAAAAAAAgAr4D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85kRxi9HMNdweifEWvqwylgxPVbOSLY9x4QzfpEVIMM=</DigestValue>
    </Reference>
    <Reference Type="http://www.w3.org/2000/09/xmldsig#Object" URI="#idOfficeObject">
      <DigestMethod Algorithm="http://www.w3.org/2001/04/xmlenc#sha256"/>
      <DigestValue>lVUTadUVlCyQFe4ivBnPfIW/nYE7k4RrNBo35jhuKT0=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QotLNILjB3MDsujlgpb/66BPb3ZXhAlXltlYXE0ZK8c=</DigestValue>
    </Reference>
    <Reference Type="http://www.w3.org/2000/09/xmldsig#Object" URI="#idValidSigLnImg">
      <DigestMethod Algorithm="http://www.w3.org/2001/04/xmlenc#sha256"/>
      <DigestValue>xQLoY1tdhba9uKHD5o6WAr9hSZj+6F7sacwGRSrjWjU=</DigestValue>
    </Reference>
    <Reference Type="http://www.w3.org/2000/09/xmldsig#Object" URI="#idInvalidSigLnImg">
      <DigestMethod Algorithm="http://www.w3.org/2001/04/xmlenc#sha256"/>
      <DigestValue>8abGT4TRlH5F2s+zuRDk0Dzl70vSc5WIWmmCGl3eY0c=</DigestValue>
    </Reference>
  </SignedInfo>
  <SignatureValue>mPjo4E3+99yZbaNIDFYJlgH67GAOqznVgrTfv2hpIhvbRT42CSVKpwszOjbkn+EqHIEKHY81wngZ
o7n0z0AQR1TaSDswXIS4JrZd1hml8ch/7jxMulVx/qjDfRRTy9xTLBGMmY6Ue7E3Uzlat+fA7SnI
Lgyy6Mp2UeBi7sQ2MmEfROCH+iHG3lUlzKtSTFQavVNMMJmZ09XEbJdbEJkjqhyTPoZYnNCjwHzY
ls3w12RMMf8PYFvhbOHdR8F2GvDKLhBfbvVE7XjhfOO/CQKmNUfnwUn/bCElci66ifRNr21L+7ul
8jxcjA7xyux9EQ6Jg+yhuPNjezWp2TJCyjaSXg==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gsqdsulEjwHlb61oK7Bp2i2mlLtGZkgd72UijsJ6yjQ=</DigestValue>
      </Reference>
      <Reference URI="/xl/calcChain.xml?ContentType=application/vnd.openxmlformats-officedocument.spreadsheetml.calcChain+xml">
        <DigestMethod Algorithm="http://www.w3.org/2001/04/xmlenc#sha256"/>
        <DigestValue>bKUIsp1YFS6N7lwUbMVamHp14/yogS2vIPiatCY8deQ=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etngExutlSIxpG8KSbl4o2YAH/1jNGNmQZAY+P4/wNo=</DigestValue>
      </Reference>
      <Reference URI="/xl/drawings/vmlDrawing2.vml?ContentType=application/vnd.openxmlformats-officedocument.vmlDrawing">
        <DigestMethod Algorithm="http://www.w3.org/2001/04/xmlenc#sha256"/>
        <DigestValue>QyBvIUHs8cBiL8prM/S5QwIh3GPPHUWWvfB0sJrGFeI=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qx3IWkK1KlMITiXRwL83THv4dxhTui26c5UejuLY3Ps=</DigestValue>
      </Reference>
      <Reference URI="/xl/styles.xml?ContentType=application/vnd.openxmlformats-officedocument.spreadsheetml.styles+xml">
        <DigestMethod Algorithm="http://www.w3.org/2001/04/xmlenc#sha256"/>
        <DigestValue>jp6x5kIr4lNTN8If0lbH0ljWJRYJ1qTafAz4S0Z0ks8=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GCn1LHJK76Al3dOl82Hu27tgToINVrfmISj4VS/DDuo=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hFw5eunAgUv37EOKuJjOc1g665o+cBJyOXeAkoldQKs=</DigestValue>
      </Reference>
      <Reference URI="/xl/worksheets/sheet10.xml?ContentType=application/vnd.openxmlformats-officedocument.spreadsheetml.worksheet+xml">
        <DigestMethod Algorithm="http://www.w3.org/2001/04/xmlenc#sha256"/>
        <DigestValue>x/PGWLuIBqs6qSW4NABU3/QlFuS3gk30j1tX/o/7gkg=</DigestValue>
      </Reference>
      <Reference URI="/xl/worksheets/sheet2.xml?ContentType=application/vnd.openxmlformats-officedocument.spreadsheetml.worksheet+xml">
        <DigestMethod Algorithm="http://www.w3.org/2001/04/xmlenc#sha256"/>
        <DigestValue>Wcd5W3mKcRPJEKB07kUWcGjZdW+Ep+KwM6Em1kO0y98=</DigestValue>
      </Reference>
      <Reference URI="/xl/worksheets/sheet3.xml?ContentType=application/vnd.openxmlformats-officedocument.spreadsheetml.worksheet+xml">
        <DigestMethod Algorithm="http://www.w3.org/2001/04/xmlenc#sha256"/>
        <DigestValue>Vezng/BzqgmatZFidwj7Mmz90LbBKEVMZp5IRM01cQI=</DigestValue>
      </Reference>
      <Reference URI="/xl/worksheets/sheet4.xml?ContentType=application/vnd.openxmlformats-officedocument.spreadsheetml.worksheet+xml">
        <DigestMethod Algorithm="http://www.w3.org/2001/04/xmlenc#sha256"/>
        <DigestValue>+HwYWUtOlyq4QkQR/w+cPzCJyvb6ifeyC8VuulnThzU=</DigestValue>
      </Reference>
      <Reference URI="/xl/worksheets/sheet5.xml?ContentType=application/vnd.openxmlformats-officedocument.spreadsheetml.worksheet+xml">
        <DigestMethod Algorithm="http://www.w3.org/2001/04/xmlenc#sha256"/>
        <DigestValue>ssUZ4+Y28NhAbbebFSm+W3suy8RI5Kgs3+kgXdl4khA=</DigestValue>
      </Reference>
      <Reference URI="/xl/worksheets/sheet6.xml?ContentType=application/vnd.openxmlformats-officedocument.spreadsheetml.worksheet+xml">
        <DigestMethod Algorithm="http://www.w3.org/2001/04/xmlenc#sha256"/>
        <DigestValue>u1rP1oN2irPdwaWgeL3LMhXAVyD8POXeQyTnwDNKOGQ=</DigestValue>
      </Reference>
      <Reference URI="/xl/worksheets/sheet7.xml?ContentType=application/vnd.openxmlformats-officedocument.spreadsheetml.worksheet+xml">
        <DigestMethod Algorithm="http://www.w3.org/2001/04/xmlenc#sha256"/>
        <DigestValue>NZI9iKHuUc+BNnqL1WG5F+E1+cPkW+ZJRJ41G+rQ8E4=</DigestValue>
      </Reference>
      <Reference URI="/xl/worksheets/sheet8.xml?ContentType=application/vnd.openxmlformats-officedocument.spreadsheetml.worksheet+xml">
        <DigestMethod Algorithm="http://www.w3.org/2001/04/xmlenc#sha256"/>
        <DigestValue>H3aGNBK/dU2AkpOAq0tH2FEeQjoGm7tKgx9kF8kbaSU=</DigestValue>
      </Reference>
      <Reference URI="/xl/worksheets/sheet9.xml?ContentType=application/vnd.openxmlformats-officedocument.spreadsheetml.worksheet+xml">
        <DigestMethod Algorithm="http://www.w3.org/2001/04/xmlenc#sha256"/>
        <DigestValue>Csi8igrq8XJAcFJeboBDIFEjBJYgc9xdiPz7M+JG/O4=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2023-04-03T15:51:22Z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{76F85A85-DAC3-4BE9-9B60-03E55F53D239}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2023-04-03T15:51:22Z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4Tzp8AAAAEwAAAAAAAABIAAAAAAAAAMwuEnj6fwAAkPMuePp/AAAAMxJ4+n8AAAEAAAAAAAAAWFgSePp/AAAAAAL3+n8AAAAAAAAAAAAAAAAAAAAAAADAt086fAAAAHDTycnAAQAA2+Db9Pp/AADwuE86fAAAAIm5Tzp8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JOOnwAAAAAAQAAAAAAAIg+//T6fwAAAAAAAAAAAAAJAAAAAAAAAOjdqtfAAQAASMGBd/p/AAAAAAAAAAAAAAAAAAAAAAAAViWYjZk9AADYI046fAAAAAAAAAAAAAAAsH5418ABAABw08nJwAEAAAAlTjoAAAAAAAAAAAAAAAAHAAAAAAAAALjBodfAAQAAPCROOnwAAAB5JE46fAAAAHHN1/T6fwAAAQAAAMABAACwJ046AAAAAJJuNXt9KwAAAAAAAAAAAABw08nJwAEAANvg2/T6fwAA4CNOOnwAAAB5JE46fAAAAJCDeNfA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Q+RHjwAEAABD5EeMCAAAAiD7/9Pp/AAAAAAAAAAAAAJnranb6fwAAAAAAAPp/AAAAAAAAAAAAAAAAAAAAAAAAAAAAAAAAAAAWIpiNmT0AAAAAAAAAAAAAEPkR48ABAADg////AAAAAHDTycnAAQAA2ClOOgAAAAAAAAAAAAAAAAYAAAAAAAAAIAAAAAAAAAD8KE46fAAAADkpTjp8AAAAcc3X9Pp/AACgLU46fAAAAAAAAAAAAAAA8JfS18ABAAC4YfR2+n8AAHDTycnAAQAA2+Db9Pp/AACgKE46fAAAADkpTjp8AAAAcDz72sA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RxOl//////9cJwAAAAABBMACnIPAAQAAmg4h///////ekDqE3REAALgjl9fAAQAAmIBPOnwAAABgpDzjwAEAAKB+Tzp8AAAAwAKcgwAAAABgpDzjwAEAAKzvB/X6fwAAAAAAAAAAAADb4Nv0+n8AANB+Tzp8AAAAZAAAAAAAAAAIAMOAw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4Tzp8AAAAEwAAAAAAAABIAAAAAAAAAMwuEnj6fwAAkPMuePp/AAAAMxJ4+n8AAAEAAAAAAAAAWFgSePp/AAAAAAL3+n8AAAAAAAAAAAAAAAAAAAAAAADAt086fAAAAHDTycnAAQAA2+Db9Pp/AADwuE86fAAAAIm5Tzp8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Ik46fAAAAAABAAAAAAAAiD7/9Pp/AAAAAAAAAAAAAAkAAAAAAAAA6N2q18ABAABIwYF3+n8AAAAAAAAAAAAAAAAAAAAAAABWJZiNmT0AANgjTjp8AAAAAAAAAAAAAACwfnjXwAEAAHDTycnAAQAAACVOOgAAAAAAAAAAAAAAAAcAAAAAAAAAuMGh18ABAAA8JE46fAAAAHkkTjp8AAAAcc3X9Pp/AAABAAAAwAEAALAnTjoAAAAAkm41e30rAAAAAAAAAAAAAHDTycnAAQAA2+Db9Pp/AADgI046fAAAAHkkTjp8AAAAkIN418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BD5EePAAQAAEPkR4wIAAACIPv/0+n8AAAAAAAAAAAAAmetqdvp/AAAAAAAA+n8AAAAAAAAAAAAAAAAAAAAAAAAAAAAAAAAAABYimI2ZPQAAAAAAAAAAAAAQ+RHjwAEAAOD///8AAAAAcNPJycABAADYKU46AAAAAAAAAAAAAAAABgAAAAAAAAAgAAAAAAAAAPwoTjp8AAAAOSlOOnwAAABxzdf0+n8AAKAtTjp8AAAAAAAAAAAAAADwl9LXwAEAALhh9Hb6fwAAcNPJycABAADb4Nv0+n8AAKAoTjp8AAAAOSlOOnwAAABwPPvaw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9POnwAAAAAAAAAAAAAAAAAAAAAAAAAAAAAAAAAAACgzcvXwAEAAAgAAAAAAAAAgXwI9fp/AACwEMbkwAEAAAAAAAAAAAAAAQAAAAAAAAAAAIjHwAEAAAEAAADAAQAA48AA7fp/AAAaFGT//////1wnAAAAAAEEwAKcg8ABAACaDiH//////96QOoTdEQAAuCOX18ABAACYgE86fAAAAGCkPOPAAQAAoH5POnwAAADAApyDAAAAAGCkPOPAAQAArO8H9fp/AAAAAAAAAAAAANvg2/T6fwAA0H5POnwAAABkAAAAAAAAAAgAxID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DtKt</vt:lpstr>
      <vt:lpstr>Ashkhatavardz</vt:lpstr>
      <vt:lpstr>Komunal</vt:lpstr>
      <vt:lpstr>Khmberi tiv</vt:lpstr>
      <vt:lpstr>hastiqacucak</vt:lpstr>
      <vt:lpstr>հոդվածների բացվածք</vt:lpstr>
      <vt:lpstr>Ashkhatavardz!Print_Area</vt:lpstr>
      <vt:lpstr>'Dramakan hosqer'!Print_Area</vt:lpstr>
      <vt:lpstr>'Dramakani ham.'!Print_Area</vt:lpstr>
      <vt:lpstr>DtKt!Print_Area</vt:lpstr>
      <vt:lpstr>'Ekamut-caxs'!Print_Area</vt:lpstr>
      <vt:lpstr>'Ekamutneri ham.'!Print_Area</vt:lpstr>
      <vt:lpstr>'Khmberi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2023-03-09T13:57:58Z</cp:lastPrinted>
  <dcterms:created xsi:type="dcterms:W3CDTF">1996-10-14T23:33:28Z</dcterms:created>
  <dcterms:modified xsi:type="dcterms:W3CDTF">2023-03-21T07:35:39Z</dcterms:modified>
</cp:coreProperties>
</file>